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AOK NordOst\2026\SAVE-158 - 312 Pflegeberaterqualifizierung\01_Vorbereitung\04_Vergabeunterlagen\Finale Unterlagen\"/>
    </mc:Choice>
  </mc:AlternateContent>
  <xr:revisionPtr revIDLastSave="0" documentId="13_ncr:1_{048A8797-6108-4F74-AC18-3C4DAA2B9C6B}" xr6:coauthVersionLast="47" xr6:coauthVersionMax="47" xr10:uidLastSave="{00000000-0000-0000-0000-000000000000}"/>
  <bookViews>
    <workbookView xWindow="-120" yWindow="-120" windowWidth="23280" windowHeight="12600" xr2:uid="{309732DD-1234-445B-B08E-4C217E0BA489}"/>
  </bookViews>
  <sheets>
    <sheet name="Wertungsübersicht" sheetId="2" r:id="rId1"/>
    <sheet name="Wertung &quot;Preis&quot;" sheetId="1" r:id="rId2"/>
    <sheet name="Wertung &quot;Qualität&quot;" sheetId="4" r:id="rId3"/>
  </sheets>
  <definedNames>
    <definedName name="_xlnm.Print_Area" localSheetId="0">Wertungsübersicht!$A$1:$K$26</definedName>
    <definedName name="_xlnm.Print_Titles" localSheetId="1">'Wertung "Preis"'!$1:$4</definedName>
    <definedName name="_xlnm.Print_Titles" localSheetId="2">'Wertung "Qualität"'!$1:$4</definedName>
    <definedName name="_xlnm.Print_Titles" localSheetId="0">Wertungsübersicht!$1:$4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 l="1"/>
  <c r="C25" i="4" s="1"/>
  <c r="C67" i="4"/>
  <c r="G17" i="4"/>
  <c r="H22" i="2"/>
  <c r="G19" i="2"/>
  <c r="H19" i="2" s="1"/>
  <c r="G23" i="2"/>
  <c r="H23" i="2" s="1"/>
  <c r="G21" i="2"/>
  <c r="H21" i="2" s="1"/>
  <c r="G20" i="2"/>
  <c r="H20" i="2" s="1"/>
  <c r="F16" i="4"/>
  <c r="C76" i="4" s="1"/>
  <c r="F14" i="4"/>
  <c r="C57" i="4" s="1"/>
  <c r="F13" i="4"/>
  <c r="C47" i="4" s="1"/>
  <c r="G18" i="2"/>
  <c r="H18" i="2" s="1"/>
  <c r="B3" i="4"/>
  <c r="B3" i="1"/>
  <c r="F12" i="4"/>
  <c r="C36" i="4" s="1"/>
  <c r="H16" i="2"/>
  <c r="F19" i="1" s="1"/>
  <c r="D25" i="2"/>
  <c r="H24" i="2" l="1"/>
  <c r="G24" i="2"/>
  <c r="F17" i="1"/>
  <c r="F18" i="1"/>
  <c r="B14" i="1"/>
  <c r="H17" i="2"/>
  <c r="D11" i="4" l="1"/>
  <c r="H15" i="4" s="1"/>
  <c r="H25" i="2"/>
  <c r="B10" i="2" s="1"/>
  <c r="H74" i="4" l="1"/>
  <c r="H73" i="4"/>
  <c r="H16" i="4"/>
  <c r="H14" i="4"/>
  <c r="H13" i="4"/>
  <c r="D17" i="4"/>
  <c r="H11" i="4"/>
  <c r="H12" i="4"/>
  <c r="H34" i="4" l="1"/>
  <c r="H33" i="4"/>
  <c r="H32" i="4"/>
  <c r="H31" i="4"/>
  <c r="H45" i="4"/>
  <c r="H44" i="4"/>
  <c r="H43" i="4"/>
  <c r="H42" i="4"/>
  <c r="H17" i="4"/>
  <c r="B20" i="4"/>
  <c r="H54" i="4"/>
  <c r="H53" i="4"/>
  <c r="H55" i="4"/>
  <c r="H65" i="4"/>
  <c r="H64" i="4"/>
  <c r="H63" i="4"/>
  <c r="H84" i="4"/>
  <c r="H83" i="4"/>
  <c r="H82" i="4"/>
</calcChain>
</file>

<file path=xl/sharedStrings.xml><?xml version="1.0" encoding="utf-8"?>
<sst xmlns="http://schemas.openxmlformats.org/spreadsheetml/2006/main" count="152" uniqueCount="83">
  <si>
    <t>AOK Nordost. Die Gesundheitskasse.</t>
  </si>
  <si>
    <t>Berufsbegleitende Qualifizierung zur/zum Pflegeberater/-in nach § 7a SGB XI im Live Online-Class Format mit Präsenzanteil im Modul Case Management (SAVE_158_2026_312)</t>
  </si>
  <si>
    <t>WERTUNGSMATRIX</t>
  </si>
  <si>
    <t>Zuschlagskriterien</t>
  </si>
  <si>
    <t>Die Wertung der Angebote erfolgt nach den Kriterien Preis und Qualität.</t>
  </si>
  <si>
    <t>Sofern zwei oder mehrere Angebote nach Beendigung der Wertung und Addition der für die Kriterien Preis und Qualität erzielbaren Punkte im Ergebnis die identische Punktzahl aufweisen, entscheidet ein Losverfahren darüber, welches Angebot den Zuschlag erhält.</t>
  </si>
  <si>
    <t>Es gilt die nachfolgende Wertungsmatrix/Gewichtung:</t>
  </si>
  <si>
    <t>#</t>
  </si>
  <si>
    <t>Kriterium</t>
  </si>
  <si>
    <t>Gewichtung</t>
  </si>
  <si>
    <t>Unterkriterium</t>
  </si>
  <si>
    <t>Max. Punkte</t>
  </si>
  <si>
    <t>Faktor</t>
  </si>
  <si>
    <t>Punkte</t>
  </si>
  <si>
    <t>1.</t>
  </si>
  <si>
    <t>Preis</t>
  </si>
  <si>
    <t>Teilsumme</t>
  </si>
  <si>
    <t>2.</t>
  </si>
  <si>
    <t>Qualität</t>
  </si>
  <si>
    <t>2.1</t>
  </si>
  <si>
    <t>2.2</t>
  </si>
  <si>
    <t>2.3</t>
  </si>
  <si>
    <t xml:space="preserve">Berufserfahrung Dozentin/Dozent Modul Pflegefachwissen </t>
  </si>
  <si>
    <t xml:space="preserve">Berufserfahrung Dozentin/Dozent Modul Case-Management </t>
  </si>
  <si>
    <t>2.5</t>
  </si>
  <si>
    <t xml:space="preserve">Berufserfahrung Dozentin/Dozent Modul Recht </t>
  </si>
  <si>
    <t>Summe</t>
  </si>
  <si>
    <t>Wertung "Preis"</t>
  </si>
  <si>
    <t xml:space="preserve">Bei der preislichen Bewertung wird der abgegebene Gesamtpreis (=Summe der Wertungspreise ohne Umsatzsteuer) der Bieter (B.03_Preisblatt) prozentual zueinander ins Verhältnis gesetzt. Das Angebot mit dem niedrigsten Gesamtpreis (BestP) erhält die maximal für das Kriterium „Preis“ erreichbare Punktzahl (PmaxP). 0 Punkte erhält ein Angebot mit dem 1,5-fachen des niedrigsten Gesamtpreises. Alle Angebote darüber erhalten ebenfalls 0 Punkte. </t>
  </si>
  <si>
    <t>Zwischen dem niedrigsten und höchsten Gesamtpreis erfolgt die Punktermittlung durch lineare absteigende Verteilung der Punktwerte innerhalb des Korridors zwischen dem niedrigsten Gesamtpreis und dem 1,5-fachen des niedrigsten Gesamtpreises (lineare Interpolation). Die Punkteermittlung erfolgt auf zwei Nachkommastellen bei kaufmännischer Rundung.</t>
  </si>
  <si>
    <t>Wertungsformel:	 PmaxP + ((PmaxP / ((BestP * 1,5) – BestP)) x (BestP – AngP))</t>
  </si>
  <si>
    <t>●</t>
  </si>
  <si>
    <t>PmaxP = maximal erreichbare Punktzahl</t>
  </si>
  <si>
    <r>
      <rPr>
        <sz val="11"/>
        <color rgb="FF005E3F"/>
        <rFont val="Arial"/>
        <family val="2"/>
      </rPr>
      <t>BestP</t>
    </r>
    <r>
      <rPr>
        <sz val="11"/>
        <color theme="1"/>
        <rFont val="Arial"/>
        <family val="2"/>
      </rPr>
      <t xml:space="preserve"> = Niedrigster Preis</t>
    </r>
  </si>
  <si>
    <r>
      <rPr>
        <sz val="11"/>
        <color rgb="FFC00000"/>
        <rFont val="Arial"/>
        <family val="2"/>
      </rPr>
      <t>AngP</t>
    </r>
    <r>
      <rPr>
        <sz val="11"/>
        <color theme="1"/>
        <rFont val="Arial"/>
        <family val="2"/>
      </rPr>
      <t xml:space="preserve"> = Angebotener Preis des jeweiligen Bieters</t>
    </r>
  </si>
  <si>
    <t>Bieter</t>
  </si>
  <si>
    <t>Gesamtpreis</t>
  </si>
  <si>
    <t>Berechnung</t>
  </si>
  <si>
    <t>Erreichte Punkte</t>
  </si>
  <si>
    <t>EUR ohne USt.</t>
  </si>
  <si>
    <t>A</t>
  </si>
  <si>
    <t>Bieter A</t>
  </si>
  <si>
    <t xml:space="preserve">BestP = PmaxP = </t>
  </si>
  <si>
    <t>B</t>
  </si>
  <si>
    <t>Bieter B</t>
  </si>
  <si>
    <r>
      <t>=30+((30/((</t>
    </r>
    <r>
      <rPr>
        <sz val="10"/>
        <color rgb="FF005E3F"/>
        <rFont val="Arial"/>
        <family val="2"/>
      </rPr>
      <t>50.000</t>
    </r>
    <r>
      <rPr>
        <sz val="10"/>
        <color theme="1"/>
        <rFont val="Arial"/>
        <family val="2"/>
      </rPr>
      <t>*1,5)-</t>
    </r>
    <r>
      <rPr>
        <sz val="10"/>
        <color rgb="FF005E3F"/>
        <rFont val="Arial"/>
        <family val="2"/>
      </rPr>
      <t>50.000</t>
    </r>
    <r>
      <rPr>
        <sz val="10"/>
        <color theme="1"/>
        <rFont val="Arial"/>
        <family val="2"/>
      </rPr>
      <t>))*(</t>
    </r>
    <r>
      <rPr>
        <sz val="10"/>
        <color rgb="FF005E3F"/>
        <rFont val="Arial"/>
        <family val="2"/>
      </rPr>
      <t>50.000</t>
    </r>
    <r>
      <rPr>
        <sz val="10"/>
        <color theme="1"/>
        <rFont val="Arial"/>
        <family val="2"/>
      </rPr>
      <t>-</t>
    </r>
    <r>
      <rPr>
        <sz val="10"/>
        <color rgb="FFFF0000"/>
        <rFont val="Arial"/>
        <family val="2"/>
      </rPr>
      <t>55.000</t>
    </r>
    <r>
      <rPr>
        <sz val="10"/>
        <color theme="1"/>
        <rFont val="Arial"/>
        <family val="2"/>
      </rPr>
      <t>))</t>
    </r>
  </si>
  <si>
    <t>C</t>
  </si>
  <si>
    <t>Bieter C</t>
  </si>
  <si>
    <r>
      <t>=</t>
    </r>
    <r>
      <rPr>
        <sz val="10"/>
        <color rgb="FF005E3F"/>
        <rFont val="Arial"/>
        <family val="2"/>
      </rPr>
      <t>50.000</t>
    </r>
    <r>
      <rPr>
        <sz val="10"/>
        <color theme="1"/>
        <rFont val="Arial"/>
        <family val="2"/>
      </rPr>
      <t xml:space="preserve"> x 1,5 = 75.000 (Wertungsobergrenze erreicht) =</t>
    </r>
  </si>
  <si>
    <t>Wertung "Qualität"</t>
  </si>
  <si>
    <t>Im Rahmen der Qualität werden folgende Kriterien bewertet:</t>
  </si>
  <si>
    <t>PmaxQ</t>
  </si>
  <si>
    <t>Die Anzahl der Punkte kann sich auch durch einen Vergleich mit anderen Anbietenden ergeben.
Für jedes Qualitätskriterium werden Unterkriterien gebildet und diese jeweils einer weiteren Gewichtung unterzogen. Die je Unterkriterium maximal erreichbaren Punkte ergeben sich durch Multiplikation der für das Wertungskriterium „Qualität“ maximal erreichbaren Punkte (PmaxQ) mit dem Gewichtungsfaktor des jeweiligen Unterkriteriums.</t>
  </si>
  <si>
    <t>Die Bewertung innerhalb der Unterkriterien erfolgt anhand von Wertungszahlen. Die vom Bieter je Unterkriterium erreichte Punktzahl ergibt sich nach Maßgabe folgender Formel:</t>
  </si>
  <si>
    <t xml:space="preserve">Wertungsformel:	 PmaxQ x Gewichtung Unterkriterium / max. Wertungszahl (4) x vom Bieter erreichte Wertungszahl </t>
  </si>
  <si>
    <t>Die Bewertung erfolgt nach Punkten</t>
  </si>
  <si>
    <t>Wertung</t>
  </si>
  <si>
    <t>Beschreibung</t>
  </si>
  <si>
    <t>Zahl</t>
  </si>
  <si>
    <t>2.4.1</t>
  </si>
  <si>
    <t>2.4.2</t>
  </si>
  <si>
    <t>DGCC-Zertifizierung Dozentin/Dozent Modul Case-Management</t>
  </si>
  <si>
    <t>Herausragend: Die Kriterien für die Wertungszahl 2 sind vollumfänglich erfüllt. Zusätzlich bietet das Konzept einen besonderen Mehrwert durch:
- Ein detailliertes Transfer-Sicherungskonzept, das speziell auf das Onboarding neuer Dozentinnen und Dozenten zugeschnitten ist. Damit wird sichergestellt, dass auch bei einem Dozentenwechsel die geforderte Qualität in der Anwendung von MS-Teams, SharePoint und modernen Medien ohne Zeit- und Informationsverlust nahtlos fortgeführt wird.</t>
  </si>
  <si>
    <t>Herausragend: Die Kriterien für die Wertungszahl 2 sind vollumfänglich erfüllt. Zusätzlich bietet das Konzept einen besonderen Mehrwert durch:
- Reporting- und Auswertungstool, das jeden Unterrichtsausfall nachbereitet, die Ursachen analysiert und dem Auftraggeber proaktiv Korrekturmaßnahmen zur langfristigen Risikominimierung vorschlägt.</t>
  </si>
  <si>
    <t xml:space="preserve">Ungenügend: Das Konzept fehlt vollständig oder enthält keinerlei plausible/nachvollziehbaren Aussagen zur Ermittlung, Vermittlung und Sicherung des Schulungsgbedarfs der Dozentinnen/Dozenten für ein modernes und zeitgemäßes Schulungsformat.
</t>
  </si>
  <si>
    <t>Ausreichend: Das Konzept wird nur in Grundzügen skizziert. Es fehlen konkrete Angaben zu mindestens einem der drei Bereiche (Ermittlung, Vermittlung und Sicherung). Die Darstellung lässt keinen systematischen Ansatz erkennen.</t>
  </si>
  <si>
    <t>Gut: Alle drei Bereiche (Ermittlung, Vermittlung und Sicherung) werden schlüssig und vollständig dargestellt. Die Maßnahmen sind auf den Leistungsgegenstand zugeschnitten und bauen logisch aufeinander auf. Ein strukturierter Phasenplan liegt vor.</t>
  </si>
  <si>
    <t>Ungenügend: Das Konzept fehlt vollständig oder enthält keinerlei plausible/nachvollziehbaren Aussagen zur Gestaltung der Kommunikation zum Unterrichtsausfall, Implementierung eines Notfallplans zur Vermeidung von Unterrichtausfall (ggf. Unterrichsausfall) und Gestaltung der Kommunikation zwischen allen Beteiligten.</t>
  </si>
  <si>
    <t>Ausreichend: Das Konzept wird nur in Grundzügen skizziert. Es fehlen konkrete Angaben zu mindestens einem der drei Bereiche (Gestaltung der Kommunikation zum Unterrichtsausfall, Implementierung eines Notfallplans zur Vermeidung von Unterrichtausfall (ggf. Unterrichsausfall) und Gestaltung der Kommunikation zwischen allen Beteiligten). Die Darstellung lässt keinen systematischen Ansatz erkennen.</t>
  </si>
  <si>
    <t>Gut: Alle drei Bereiche (Gestaltung der Kommunikation zum Unterrichtsausfall, Implementierung eines Notfallplans zur Vermeidung von Unterrichtausfall (ggf. Unterrichsausfall) und Gestaltung der Kommunikation zwischen allen Beteiligten) werden schlüssig und vollständig dargestellt. Die Maßnahmen sind auf den Leistungsgegenstand zugeschnitten und bauen logisch aufeinander auf. Ein strukturierter Phasenplan liegt vor.</t>
  </si>
  <si>
    <r>
      <t xml:space="preserve">Die bei der Auftraggeberin hauptsächlich eingesetzte Dozentin/Dozent für das Modul </t>
    </r>
    <r>
      <rPr>
        <b/>
        <sz val="10"/>
        <rFont val="Arial"/>
        <family val="2"/>
      </rPr>
      <t>Pflegefachwissen</t>
    </r>
    <r>
      <rPr>
        <sz val="10"/>
        <rFont val="Arial"/>
        <family val="2"/>
      </rPr>
      <t xml:space="preserve"> verfügt über </t>
    </r>
    <r>
      <rPr>
        <b/>
        <sz val="10"/>
        <rFont val="Arial"/>
        <family val="2"/>
      </rPr>
      <t>drei bis fünf Jahre</t>
    </r>
    <r>
      <rPr>
        <sz val="10"/>
        <rFont val="Arial"/>
        <family val="2"/>
      </rPr>
      <t xml:space="preserve"> Berufserfahrung in der Wissensvermittlung an die Personengruppe von Mitarbeitenden, die bei der gesetzlichen Kranken-/Pflegeversicherung und/oder beim Pflegestützpunkt eingesetzt sind.</t>
    </r>
  </si>
  <si>
    <r>
      <t>Die bei der Auftraggeberin hauptsächlich eingesetzte</t>
    </r>
    <r>
      <rPr>
        <sz val="10"/>
        <color rgb="FFFF0000"/>
        <rFont val="Arial"/>
        <family val="2"/>
      </rPr>
      <t xml:space="preserve"> </t>
    </r>
    <r>
      <rPr>
        <sz val="10"/>
        <rFont val="Arial"/>
        <family val="2"/>
      </rPr>
      <t xml:space="preserve">Dozentin/Dozent für das Modul </t>
    </r>
    <r>
      <rPr>
        <b/>
        <sz val="10"/>
        <rFont val="Arial"/>
        <family val="2"/>
      </rPr>
      <t>Pflegefachwissen</t>
    </r>
    <r>
      <rPr>
        <sz val="10"/>
        <rFont val="Arial"/>
        <family val="2"/>
      </rPr>
      <t xml:space="preserve"> verfügt über </t>
    </r>
    <r>
      <rPr>
        <b/>
        <sz val="10"/>
        <rFont val="Arial"/>
        <family val="2"/>
      </rPr>
      <t>mehr als fünf Jahre</t>
    </r>
    <r>
      <rPr>
        <sz val="10"/>
        <rFont val="Arial"/>
        <family val="2"/>
      </rPr>
      <t xml:space="preserve"> Berufserfahrung in der Wissensvermittlung an die Personengruppe von Mitarbeitenden, die bei der gesetzlichen Kranken-/Pflegeversicherung und/oder beim Pflegestützpunkt eingesetzt sind.</t>
    </r>
  </si>
  <si>
    <r>
      <t xml:space="preserve">Die bei der Auftraggeberin hauptsächlich eingesetzte Dozentin/Dozent für das Modul </t>
    </r>
    <r>
      <rPr>
        <b/>
        <sz val="10"/>
        <rFont val="Arial"/>
        <family val="2"/>
      </rPr>
      <t>Case-Management</t>
    </r>
    <r>
      <rPr>
        <sz val="10"/>
        <rFont val="Arial"/>
        <family val="2"/>
      </rPr>
      <t xml:space="preserve"> verfügt </t>
    </r>
    <r>
      <rPr>
        <b/>
        <sz val="10"/>
        <rFont val="Arial"/>
        <family val="2"/>
      </rPr>
      <t>drei bis fünf Jahre</t>
    </r>
    <r>
      <rPr>
        <sz val="10"/>
        <rFont val="Arial"/>
        <family val="2"/>
      </rPr>
      <t xml:space="preserve"> Berufserfahrung in der Wissensvermittlung an die Personengruppe von Mitarbeitenden, die bei der gesetzlichen Kranken-/Pflegeversicherung und/oder beim Pflegestützpunkt eingesetzt sind.</t>
    </r>
  </si>
  <si>
    <r>
      <t xml:space="preserve">Die bei der Auftraggeberin hauptsächlich eingesetzte Dozentin/Dozent für das Modul </t>
    </r>
    <r>
      <rPr>
        <b/>
        <sz val="10"/>
        <rFont val="Arial"/>
        <family val="2"/>
      </rPr>
      <t>Case-Management</t>
    </r>
    <r>
      <rPr>
        <sz val="10"/>
        <rFont val="Arial"/>
        <family val="2"/>
      </rPr>
      <t xml:space="preserve"> verfügt </t>
    </r>
    <r>
      <rPr>
        <b/>
        <sz val="10"/>
        <rFont val="Arial"/>
        <family val="2"/>
      </rPr>
      <t>mehr als fünf Jahre</t>
    </r>
    <r>
      <rPr>
        <sz val="10"/>
        <rFont val="Arial"/>
        <family val="2"/>
      </rPr>
      <t xml:space="preserve"> Berufserfahrung in der Wissensvermittlung an die Personengruppe von Mitarbeitenden, die bei der gesetzlichen Kranken-/Pflegeversicherung und/oder beim Pflegestützpunkt eingesetzt sind.</t>
    </r>
  </si>
  <si>
    <r>
      <t>Die bei der Auftraggeberin hauptsächlich eingesetzte Dozentin/Dozent für das</t>
    </r>
    <r>
      <rPr>
        <b/>
        <sz val="10"/>
        <rFont val="Arial"/>
        <family val="2"/>
      </rPr>
      <t xml:space="preserve"> Modul Case-Management</t>
    </r>
    <r>
      <rPr>
        <sz val="10"/>
        <rFont val="Arial"/>
        <family val="2"/>
      </rPr>
      <t xml:space="preserve"> verfügt über </t>
    </r>
    <r>
      <rPr>
        <b/>
        <sz val="10"/>
        <rFont val="Arial"/>
        <family val="2"/>
      </rPr>
      <t>eine</t>
    </r>
    <r>
      <rPr>
        <sz val="10"/>
        <rFont val="Arial"/>
        <family val="2"/>
      </rPr>
      <t xml:space="preserve"> gültige Zertifizierung der Deutsche Gesellschaft für Care und Case Management e. V. (DGCC-Zertifizierung).</t>
    </r>
  </si>
  <si>
    <r>
      <rPr>
        <sz val="10"/>
        <rFont val="Arial"/>
        <family val="2"/>
      </rPr>
      <t>Die bei der Auftraggeberin hauptsächlich eingetzte</t>
    </r>
    <r>
      <rPr>
        <sz val="10"/>
        <color rgb="FFFF0000"/>
        <rFont val="Arial"/>
        <family val="2"/>
      </rPr>
      <t xml:space="preserve"> </t>
    </r>
    <r>
      <rPr>
        <sz val="10"/>
        <color theme="1"/>
        <rFont val="Arial"/>
        <family val="2"/>
      </rPr>
      <t xml:space="preserve">Dozentin/Dozent für das Modul </t>
    </r>
    <r>
      <rPr>
        <b/>
        <sz val="10"/>
        <color theme="1"/>
        <rFont val="Arial"/>
        <family val="2"/>
      </rPr>
      <t>Recht</t>
    </r>
    <r>
      <rPr>
        <sz val="10"/>
        <color theme="1"/>
        <rFont val="Arial"/>
        <family val="2"/>
      </rPr>
      <t xml:space="preserve"> verfügt </t>
    </r>
    <r>
      <rPr>
        <b/>
        <sz val="10"/>
        <color theme="1"/>
        <rFont val="Arial"/>
        <family val="2"/>
      </rPr>
      <t>drei bis fünf Jahre</t>
    </r>
    <r>
      <rPr>
        <sz val="10"/>
        <color theme="1"/>
        <rFont val="Arial"/>
        <family val="2"/>
      </rPr>
      <t xml:space="preserve"> Berufserfahrung in der Wissensvermittlung an die Personengruppe von Mitarbeitenden, die bei der gesetzlichen Kranken-/Pflegeversicherung und/oder beim Pflegestützpunkt eingesetzt sind.</t>
    </r>
  </si>
  <si>
    <r>
      <rPr>
        <sz val="10"/>
        <rFont val="Arial"/>
        <family val="2"/>
      </rPr>
      <t xml:space="preserve">Die bei der Auftraggeberin hauptsächlich eingetzte </t>
    </r>
    <r>
      <rPr>
        <sz val="10"/>
        <color theme="1"/>
        <rFont val="Arial"/>
        <family val="2"/>
      </rPr>
      <t xml:space="preserve">Dozentin/Dozent für das Modul </t>
    </r>
    <r>
      <rPr>
        <b/>
        <sz val="10"/>
        <color theme="1"/>
        <rFont val="Arial"/>
        <family val="2"/>
      </rPr>
      <t>Recht</t>
    </r>
    <r>
      <rPr>
        <sz val="10"/>
        <color theme="1"/>
        <rFont val="Arial"/>
        <family val="2"/>
      </rPr>
      <t xml:space="preserve"> verfügt </t>
    </r>
    <r>
      <rPr>
        <b/>
        <sz val="10"/>
        <color theme="1"/>
        <rFont val="Arial"/>
        <family val="2"/>
      </rPr>
      <t>mehr als fünf Jahre</t>
    </r>
    <r>
      <rPr>
        <sz val="10"/>
        <color theme="1"/>
        <rFont val="Arial"/>
        <family val="2"/>
      </rPr>
      <t xml:space="preserve"> Berufserfahrung in der Wissensvermittlung an die Personengruppe von Mitarbeitenden, die bei der gesetzlichen Kranken-/Pflegeversicherung und/oder beim Pflegestützpunkt eingesetzt sind.</t>
    </r>
  </si>
  <si>
    <t>Konzept Schulung Dozenten/Dozentinnen</t>
  </si>
  <si>
    <t xml:space="preserve">Konzept Umgang mit Ausfall von Schulungsmodulen </t>
  </si>
  <si>
    <r>
      <t xml:space="preserve">Der Nachweis wurde nicht mit dem Angebot eingereicht oder die bei der Auftraggeberin hauptsächlich eingesetzte Dozentin/Dozent für das Modul </t>
    </r>
    <r>
      <rPr>
        <b/>
        <sz val="10"/>
        <rFont val="Arial"/>
        <family val="2"/>
      </rPr>
      <t>Pflegefachwissen</t>
    </r>
    <r>
      <rPr>
        <sz val="10"/>
        <rFont val="Arial"/>
        <family val="2"/>
      </rPr>
      <t xml:space="preserve"> verfügt über </t>
    </r>
    <r>
      <rPr>
        <b/>
        <sz val="10"/>
        <rFont val="Arial"/>
        <family val="2"/>
      </rPr>
      <t>weniger als drei Jahre</t>
    </r>
    <r>
      <rPr>
        <sz val="10"/>
        <rFont val="Arial"/>
        <family val="2"/>
      </rPr>
      <t xml:space="preserve"> Berufserfahrung in der Wissensvermittlung an die Personengruppe von Mitarbeitenden, die bei der gesetzlichen Kranken-/Pflegeversicherung und/oder beim Pflegestützpunkt eingesetzt sind.</t>
    </r>
  </si>
  <si>
    <r>
      <t xml:space="preserve">Der Nachweis wurde nicht mit dem Angebot eingereicht oder die bei der Auftraggeberin hauptsächlich eingesetzte Dozentin/Dozent für das Modul </t>
    </r>
    <r>
      <rPr>
        <b/>
        <sz val="10"/>
        <rFont val="Arial"/>
        <family val="2"/>
      </rPr>
      <t>Case-Managemen</t>
    </r>
    <r>
      <rPr>
        <sz val="10"/>
        <rFont val="Arial"/>
        <family val="2"/>
      </rPr>
      <t xml:space="preserve">t verfügt über </t>
    </r>
    <r>
      <rPr>
        <b/>
        <sz val="10"/>
        <rFont val="Arial"/>
        <family val="2"/>
      </rPr>
      <t>weniger als drei Jahre</t>
    </r>
    <r>
      <rPr>
        <sz val="10"/>
        <rFont val="Arial"/>
        <family val="2"/>
      </rPr>
      <t xml:space="preserve"> Berufserfahrung in der Wissensvermittlung an die Personengruppe von Mitarbeitenden, die bei der gesetzlichen Kranken-/Pflegeversicherung und/oder beim Pflegestützpunkt eingesetzt sind.</t>
    </r>
  </si>
  <si>
    <r>
      <t xml:space="preserve">Der Nachweis wurde nicht mit dem Angebot eingereicht oder die bei der Auftraggeberin hauptsächlich eingesetzte Dozentin/Dozent für das </t>
    </r>
    <r>
      <rPr>
        <b/>
        <sz val="10"/>
        <rFont val="Arial"/>
        <family val="2"/>
      </rPr>
      <t>Modul Case-Management</t>
    </r>
    <r>
      <rPr>
        <sz val="10"/>
        <rFont val="Arial"/>
        <family val="2"/>
      </rPr>
      <t xml:space="preserve"> verfügt über </t>
    </r>
    <r>
      <rPr>
        <b/>
        <sz val="10"/>
        <rFont val="Arial"/>
        <family val="2"/>
      </rPr>
      <t>keine</t>
    </r>
    <r>
      <rPr>
        <sz val="10"/>
        <rFont val="Arial"/>
        <family val="2"/>
      </rPr>
      <t xml:space="preserve"> gültige Zertifizierung der Deutsche Gesellschaft für Care und Case Management e. V. (DGCC-Zertifizierung).</t>
    </r>
  </si>
  <si>
    <r>
      <t xml:space="preserve">Der Nachweis wurde nicht mit dem Angebot eingereicht oder die bei der Auftraggeberin hauptsächlich eingetzte Dozentin/Dozent für das Modul </t>
    </r>
    <r>
      <rPr>
        <b/>
        <sz val="10"/>
        <rFont val="Arial"/>
        <family val="2"/>
      </rPr>
      <t>Recht</t>
    </r>
    <r>
      <rPr>
        <sz val="10"/>
        <rFont val="Arial"/>
        <family val="2"/>
      </rPr>
      <t xml:space="preserve"> verfügt über </t>
    </r>
    <r>
      <rPr>
        <b/>
        <sz val="10"/>
        <rFont val="Arial"/>
        <family val="2"/>
      </rPr>
      <t>weniger als drei Jahre</t>
    </r>
    <r>
      <rPr>
        <sz val="10"/>
        <rFont val="Arial"/>
        <family val="2"/>
      </rPr>
      <t xml:space="preserve"> Berufserfahrung in der Wissensvermittlung an die Personengruppe von Mitarbeitenden, die bei der gesetzlichen Kranken-/Pflegeversicherung und/oder beim Pflegestützpunkt eingesetzt sind.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</si>
</sst>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Arial"/>
      <family val="2"/>
    </font>
    <font>
      <b/>
      <sz val="10"/>
      <color theme="0"/>
      <name val="Arial"/>
      <family val="2"/>
    </font>
    <font>
      <b/>
      <sz val="10"/>
      <color theme="1"/>
      <name val="Arial"/>
      <family val="2"/>
    </font>
    <font>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sz val="11"/>
      <color theme="1"/>
      <name val="Arial"/>
      <family val="2"/>
    </font>
    <font>
      <sz val="11"/>
      <name val="Arial"/>
      <family val="2"/>
    </font>
    <font>
      <b/>
      <sz val="10"/>
      <name val="Arial"/>
      <family val="2"/>
    </font>
    <font>
      <b/>
      <sz val="11"/>
      <name val="Arial"/>
      <family val="2"/>
    </font>
    <font>
      <sz val="10"/>
      <color theme="1"/>
      <name val="Arial"/>
      <family val="2"/>
    </font>
    <font>
      <sz val="11"/>
      <color theme="1"/>
      <name val="Symbol"/>
      <family val="1"/>
      <charset val="2"/>
    </font>
    <font>
      <sz val="11"/>
      <color rgb="FF005E3F"/>
      <name val="Arial"/>
      <family val="2"/>
    </font>
    <font>
      <u/>
      <sz val="11"/>
      <color theme="1"/>
      <name val="Arial"/>
      <family val="2"/>
    </font>
    <font>
      <sz val="11"/>
      <color rgb="FFC00000"/>
      <name val="Arial"/>
      <family val="2"/>
    </font>
    <font>
      <sz val="10"/>
      <color rgb="FF005E3F"/>
      <name val="Arial"/>
      <family val="2"/>
    </font>
    <font>
      <sz val="10"/>
      <color rgb="FFC00000"/>
      <name val="Arial"/>
      <family val="2"/>
    </font>
    <font>
      <sz val="10"/>
      <color rgb="FFFF0000"/>
      <name val="Arial"/>
      <family val="2"/>
    </font>
    <font>
      <sz val="10"/>
      <name val="Arial"/>
      <family val="2"/>
    </font>
    <font>
      <strike/>
      <sz val="10"/>
      <name val="Arial"/>
      <family val="2"/>
    </font>
  </fonts>
  <fills count="6">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s>
  <borders count="32">
    <border>
      <left/>
      <right/>
      <top/>
      <bottom/>
      <diagonal/>
    </border>
    <border>
      <left style="dotted">
        <color rgb="FF005E3F"/>
      </left>
      <right style="dotted">
        <color rgb="FF005E3F"/>
      </right>
      <top/>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right style="dotted">
        <color theme="0" tint="-4.9989318521683403E-2"/>
      </right>
      <top style="thin">
        <color theme="0"/>
      </top>
      <bottom/>
      <diagonal/>
    </border>
    <border>
      <left/>
      <right style="dotted">
        <color theme="0" tint="-4.9989318521683403E-2"/>
      </right>
      <top/>
      <bottom/>
      <diagonal/>
    </border>
    <border>
      <left style="thin">
        <color theme="0"/>
      </left>
      <right style="dotted">
        <color theme="0" tint="-4.9989318521683403E-2"/>
      </right>
      <top/>
      <bottom/>
      <diagonal/>
    </border>
    <border>
      <left/>
      <right style="dotted">
        <color rgb="FF005E3F"/>
      </right>
      <top/>
      <bottom style="dotted">
        <color rgb="FF005E3F"/>
      </bottom>
      <diagonal/>
    </border>
    <border>
      <left/>
      <right/>
      <top style="thin">
        <color rgb="FF005E3F"/>
      </top>
      <bottom style="thin">
        <color rgb="FF005E3F"/>
      </bottom>
      <diagonal/>
    </border>
    <border>
      <left style="dotted">
        <color rgb="FF005E3F"/>
      </left>
      <right style="dotted">
        <color rgb="FF005E3F"/>
      </right>
      <top style="thin">
        <color rgb="FF005E3F"/>
      </top>
      <bottom style="thin">
        <color rgb="FF005E3F"/>
      </bottom>
      <diagonal/>
    </border>
    <border>
      <left/>
      <right/>
      <top style="thin">
        <color rgb="FF005E3F"/>
      </top>
      <bottom style="double">
        <color rgb="FF005E3F"/>
      </bottom>
      <diagonal/>
    </border>
    <border>
      <left style="dotted">
        <color rgb="FF005E3F"/>
      </left>
      <right style="dotted">
        <color rgb="FF005E3F"/>
      </right>
      <top style="thin">
        <color rgb="FF005E3F"/>
      </top>
      <bottom style="double">
        <color rgb="FF005E3F"/>
      </bottom>
      <diagonal/>
    </border>
    <border>
      <left/>
      <right/>
      <top style="dotted">
        <color rgb="FF005E3F"/>
      </top>
      <bottom style="thin">
        <color rgb="FF005E3F"/>
      </bottom>
      <diagonal/>
    </border>
    <border>
      <left/>
      <right style="thin">
        <color theme="0"/>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bottom style="dotted">
        <color rgb="FF005E3F"/>
      </bottom>
      <diagonal/>
    </border>
    <border>
      <left style="dotted">
        <color rgb="FF005E3F"/>
      </left>
      <right/>
      <top/>
      <bottom style="dotted">
        <color rgb="FF005E3F"/>
      </bottom>
      <diagonal/>
    </border>
    <border>
      <left/>
      <right style="dotted">
        <color rgb="FF005E3F"/>
      </right>
      <top style="dotted">
        <color rgb="FF005E3F"/>
      </top>
      <bottom style="thin">
        <color rgb="FF005E3F"/>
      </bottom>
      <diagonal/>
    </border>
    <border>
      <left style="dotted">
        <color rgb="FF005E3F"/>
      </left>
      <right/>
      <top style="dotted">
        <color rgb="FF005E3F"/>
      </top>
      <bottom style="thin">
        <color rgb="FF005E3F"/>
      </bottom>
      <diagonal/>
    </border>
    <border>
      <left style="dotted">
        <color theme="0" tint="-4.9989318521683403E-2"/>
      </left>
      <right style="dotted">
        <color theme="0" tint="-4.9989318521683403E-2"/>
      </right>
      <top style="dotted">
        <color theme="0" tint="-4.9989318521683403E-2"/>
      </top>
      <bottom/>
      <diagonal/>
    </border>
    <border>
      <left/>
      <right style="thin">
        <color theme="0"/>
      </right>
      <top style="thin">
        <color theme="0"/>
      </top>
      <bottom/>
      <diagonal/>
    </border>
    <border>
      <left/>
      <right/>
      <top style="dotted">
        <color rgb="FF005E3F"/>
      </top>
      <bottom style="dotted">
        <color rgb="FF005E3F"/>
      </bottom>
      <diagonal/>
    </border>
    <border>
      <left style="dotted">
        <color rgb="FF005E3F"/>
      </left>
      <right style="dotted">
        <color rgb="FF005E3F"/>
      </right>
      <top style="dotted">
        <color rgb="FF005E3F"/>
      </top>
      <bottom style="dotted">
        <color rgb="FF005E3F"/>
      </bottom>
      <diagonal/>
    </border>
    <border>
      <left style="dotted">
        <color rgb="FF005E3F"/>
      </left>
      <right/>
      <top style="dotted">
        <color rgb="FF005E3F"/>
      </top>
      <bottom style="dotted">
        <color rgb="FF005E3F"/>
      </bottom>
      <diagonal/>
    </border>
    <border>
      <left/>
      <right style="dotted">
        <color rgb="FF005E3F"/>
      </right>
      <top style="dotted">
        <color rgb="FF005E3F"/>
      </top>
      <bottom style="dotted">
        <color rgb="FF005E3F"/>
      </bottom>
      <diagonal/>
    </border>
    <border>
      <left/>
      <right/>
      <top/>
      <bottom style="thin">
        <color rgb="FF005E3F"/>
      </bottom>
      <diagonal/>
    </border>
    <border>
      <left/>
      <right/>
      <top style="dotted">
        <color rgb="FF005E3F"/>
      </top>
      <bottom/>
      <diagonal/>
    </border>
    <border>
      <left/>
      <right style="dotted">
        <color rgb="FF005E3F"/>
      </right>
      <top/>
      <bottom style="thin">
        <color rgb="FF005E3F"/>
      </bottom>
      <diagonal/>
    </border>
    <border>
      <left style="dotted">
        <color rgb="FF005E3F"/>
      </left>
      <right/>
      <top/>
      <bottom style="thin">
        <color rgb="FF005E3F"/>
      </bottom>
      <diagonal/>
    </border>
    <border>
      <left style="dotted">
        <color rgb="FF005E3F"/>
      </left>
      <right style="dotted">
        <color rgb="FF005E3F"/>
      </right>
      <top style="dotted">
        <color rgb="FF005E3F"/>
      </top>
      <bottom style="thin">
        <color rgb="FF005E3F"/>
      </bottom>
      <diagonal/>
    </border>
  </borders>
  <cellStyleXfs count="1">
    <xf numFmtId="0" fontId="0" fillId="0" borderId="0"/>
  </cellStyleXfs>
  <cellXfs count="130">
    <xf numFmtId="0" fontId="0" fillId="0" borderId="0" xfId="0"/>
    <xf numFmtId="0" fontId="0" fillId="3" borderId="0" xfId="0" applyFill="1"/>
    <xf numFmtId="0" fontId="3" fillId="3" borderId="0" xfId="0" applyFont="1" applyFill="1"/>
    <xf numFmtId="0" fontId="0" fillId="3" borderId="0" xfId="0" applyFill="1" applyAlignment="1">
      <alignment vertical="top"/>
    </xf>
    <xf numFmtId="0" fontId="4" fillId="3" borderId="0" xfId="0" applyFont="1" applyFill="1"/>
    <xf numFmtId="0" fontId="5" fillId="3" borderId="0" xfId="0" applyFont="1" applyFill="1"/>
    <xf numFmtId="0" fontId="1" fillId="3" borderId="0" xfId="0" applyFont="1" applyFill="1"/>
    <xf numFmtId="0" fontId="0" fillId="0" borderId="0" xfId="0" applyAlignment="1">
      <alignment vertical="top"/>
    </xf>
    <xf numFmtId="0" fontId="3" fillId="0" borderId="0" xfId="0" applyFont="1"/>
    <xf numFmtId="0" fontId="9" fillId="0" borderId="0" xfId="0" applyFont="1"/>
    <xf numFmtId="0" fontId="8" fillId="0" borderId="0" xfId="0" applyFont="1"/>
    <xf numFmtId="0" fontId="9" fillId="3" borderId="0" xfId="0" applyFont="1" applyFill="1"/>
    <xf numFmtId="0" fontId="11" fillId="3" borderId="0" xfId="0" applyFont="1" applyFill="1"/>
    <xf numFmtId="0" fontId="10" fillId="3" borderId="0" xfId="0" applyFont="1" applyFill="1"/>
    <xf numFmtId="0" fontId="8" fillId="3" borderId="0" xfId="0" applyFont="1" applyFill="1"/>
    <xf numFmtId="0" fontId="8" fillId="3" borderId="0" xfId="0" applyFont="1" applyFill="1" applyAlignment="1">
      <alignment vertical="top"/>
    </xf>
    <xf numFmtId="0" fontId="8" fillId="3" borderId="0" xfId="0" applyFont="1" applyFill="1" applyAlignment="1">
      <alignment vertical="top" wrapText="1"/>
    </xf>
    <xf numFmtId="0" fontId="0" fillId="3" borderId="0" xfId="0" applyFill="1" applyAlignment="1">
      <alignment horizontal="left" vertical="center"/>
    </xf>
    <xf numFmtId="0" fontId="2" fillId="4" borderId="10" xfId="0" applyFont="1" applyFill="1" applyBorder="1" applyAlignment="1">
      <alignment horizontal="right"/>
    </xf>
    <xf numFmtId="0" fontId="2" fillId="4" borderId="11" xfId="0" applyFont="1" applyFill="1" applyBorder="1"/>
    <xf numFmtId="164" fontId="2" fillId="4" borderId="11" xfId="0" applyNumberFormat="1" applyFont="1" applyFill="1" applyBorder="1"/>
    <xf numFmtId="0" fontId="2" fillId="4" borderId="11" xfId="0" applyFont="1" applyFill="1" applyBorder="1" applyAlignment="1">
      <alignment horizontal="right"/>
    </xf>
    <xf numFmtId="0" fontId="12" fillId="5" borderId="0" xfId="0" applyFont="1" applyFill="1" applyAlignment="1">
      <alignment horizontal="right"/>
    </xf>
    <xf numFmtId="0" fontId="12" fillId="5" borderId="3" xfId="0" applyFont="1" applyFill="1" applyBorder="1"/>
    <xf numFmtId="0" fontId="12" fillId="5" borderId="6" xfId="0" applyFont="1" applyFill="1" applyBorder="1"/>
    <xf numFmtId="0" fontId="12" fillId="5" borderId="2" xfId="0" applyFont="1" applyFill="1" applyBorder="1" applyAlignment="1">
      <alignment horizontal="right"/>
    </xf>
    <xf numFmtId="0" fontId="12" fillId="5" borderId="2" xfId="0" applyFont="1" applyFill="1" applyBorder="1" applyAlignment="1">
      <alignment horizontal="left"/>
    </xf>
    <xf numFmtId="0" fontId="12" fillId="5" borderId="0" xfId="0" applyFont="1" applyFill="1"/>
    <xf numFmtId="0" fontId="2" fillId="3" borderId="0" xfId="0" applyFont="1" applyFill="1" applyAlignment="1">
      <alignment horizontal="right"/>
    </xf>
    <xf numFmtId="0" fontId="2" fillId="3" borderId="1" xfId="0" applyFont="1" applyFill="1" applyBorder="1"/>
    <xf numFmtId="0" fontId="12" fillId="3" borderId="1" xfId="0" applyFont="1" applyFill="1" applyBorder="1"/>
    <xf numFmtId="0" fontId="2" fillId="3" borderId="8" xfId="0" applyFont="1" applyFill="1" applyBorder="1" applyAlignment="1">
      <alignment horizontal="right"/>
    </xf>
    <xf numFmtId="0" fontId="12" fillId="3" borderId="9" xfId="0" applyFont="1" applyFill="1" applyBorder="1"/>
    <xf numFmtId="0" fontId="12" fillId="3" borderId="9" xfId="0" applyFont="1" applyFill="1" applyBorder="1" applyAlignment="1">
      <alignment horizontal="right"/>
    </xf>
    <xf numFmtId="164" fontId="12" fillId="3" borderId="9" xfId="0" applyNumberFormat="1" applyFont="1" applyFill="1" applyBorder="1"/>
    <xf numFmtId="16" fontId="12" fillId="3" borderId="1" xfId="0" quotePrefix="1" applyNumberFormat="1" applyFont="1" applyFill="1" applyBorder="1" applyAlignment="1">
      <alignment horizontal="right"/>
    </xf>
    <xf numFmtId="0" fontId="13" fillId="3" borderId="0" xfId="0" applyFont="1" applyFill="1" applyAlignment="1">
      <alignment horizontal="left" vertical="center" indent="4"/>
    </xf>
    <xf numFmtId="0" fontId="15" fillId="3" borderId="0" xfId="0" applyFont="1" applyFill="1" applyAlignment="1">
      <alignment vertical="top"/>
    </xf>
    <xf numFmtId="0" fontId="12" fillId="5" borderId="3" xfId="0" applyFont="1" applyFill="1" applyBorder="1" applyAlignment="1">
      <alignment horizontal="left"/>
    </xf>
    <xf numFmtId="0" fontId="2" fillId="3" borderId="12" xfId="0" applyFont="1" applyFill="1" applyBorder="1" applyAlignment="1">
      <alignment horizontal="right"/>
    </xf>
    <xf numFmtId="0" fontId="7" fillId="3" borderId="0" xfId="0" applyFont="1" applyFill="1" applyAlignment="1">
      <alignment horizontal="center" vertical="center"/>
    </xf>
    <xf numFmtId="0" fontId="8" fillId="3" borderId="0" xfId="0" quotePrefix="1" applyFont="1" applyFill="1" applyAlignment="1">
      <alignment horizontal="left" vertical="center"/>
    </xf>
    <xf numFmtId="16" fontId="8" fillId="3" borderId="0" xfId="0" quotePrefix="1" applyNumberFormat="1" applyFont="1" applyFill="1"/>
    <xf numFmtId="164" fontId="12" fillId="3" borderId="17" xfId="0" applyNumberFormat="1" applyFont="1" applyFill="1" applyBorder="1" applyAlignment="1">
      <alignment vertical="top"/>
    </xf>
    <xf numFmtId="164" fontId="12" fillId="3" borderId="20" xfId="0" applyNumberFormat="1" applyFont="1" applyFill="1" applyBorder="1" applyAlignment="1">
      <alignment vertical="top"/>
    </xf>
    <xf numFmtId="164" fontId="12" fillId="3" borderId="0" xfId="0" applyNumberFormat="1" applyFont="1" applyFill="1"/>
    <xf numFmtId="164" fontId="2" fillId="4" borderId="10" xfId="0" applyNumberFormat="1" applyFont="1" applyFill="1" applyBorder="1"/>
    <xf numFmtId="164" fontId="12" fillId="3" borderId="8" xfId="0" applyNumberFormat="1" applyFont="1" applyFill="1" applyBorder="1"/>
    <xf numFmtId="0" fontId="1" fillId="2" borderId="0" xfId="0" applyFont="1" applyFill="1" applyAlignment="1">
      <alignment vertical="top" wrapText="1"/>
    </xf>
    <xf numFmtId="0" fontId="1" fillId="2" borderId="3" xfId="0" applyFont="1" applyFill="1" applyBorder="1" applyAlignment="1">
      <alignment vertical="top" wrapText="1"/>
    </xf>
    <xf numFmtId="0" fontId="1" fillId="2" borderId="6" xfId="0" applyFont="1" applyFill="1" applyBorder="1" applyAlignment="1">
      <alignment vertical="top" wrapText="1"/>
    </xf>
    <xf numFmtId="0" fontId="1" fillId="2" borderId="2" xfId="0" applyFont="1" applyFill="1" applyBorder="1" applyAlignment="1">
      <alignment vertical="top" wrapText="1"/>
    </xf>
    <xf numFmtId="0" fontId="1" fillId="2" borderId="21" xfId="0" applyFont="1" applyFill="1" applyBorder="1" applyAlignment="1">
      <alignment vertical="top" wrapText="1"/>
    </xf>
    <xf numFmtId="0" fontId="0" fillId="3" borderId="0" xfId="0" applyFill="1" applyAlignment="1">
      <alignment horizontal="left" vertical="top"/>
    </xf>
    <xf numFmtId="0" fontId="0" fillId="3" borderId="0" xfId="0" applyFill="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2" fillId="3" borderId="23" xfId="0" applyFont="1" applyFill="1" applyBorder="1" applyAlignment="1">
      <alignment horizontal="right"/>
    </xf>
    <xf numFmtId="0" fontId="12" fillId="3" borderId="24" xfId="0" applyFont="1" applyFill="1" applyBorder="1"/>
    <xf numFmtId="16" fontId="12" fillId="3" borderId="24" xfId="0" quotePrefix="1" applyNumberFormat="1" applyFont="1" applyFill="1" applyBorder="1" applyAlignment="1">
      <alignment horizontal="right"/>
    </xf>
    <xf numFmtId="164" fontId="12" fillId="3" borderId="23" xfId="0" applyNumberFormat="1" applyFont="1" applyFill="1" applyBorder="1"/>
    <xf numFmtId="0" fontId="0" fillId="0" borderId="0" xfId="0" applyAlignment="1">
      <alignment wrapText="1"/>
    </xf>
    <xf numFmtId="164" fontId="12" fillId="3" borderId="25" xfId="0" applyNumberFormat="1" applyFont="1" applyFill="1" applyBorder="1"/>
    <xf numFmtId="0" fontId="2" fillId="3" borderId="28" xfId="0" applyFont="1" applyFill="1" applyBorder="1" applyAlignment="1">
      <alignment horizontal="right"/>
    </xf>
    <xf numFmtId="0" fontId="12" fillId="5" borderId="0" xfId="0" applyFont="1" applyFill="1" applyBorder="1"/>
    <xf numFmtId="164" fontId="12" fillId="3" borderId="27" xfId="0" applyNumberFormat="1" applyFont="1" applyFill="1" applyBorder="1" applyAlignment="1">
      <alignment vertical="top"/>
    </xf>
    <xf numFmtId="164" fontId="12" fillId="3" borderId="23" xfId="0" applyNumberFormat="1" applyFont="1" applyFill="1" applyBorder="1" applyAlignment="1">
      <alignment vertical="top"/>
    </xf>
    <xf numFmtId="164" fontId="12" fillId="3" borderId="12" xfId="0" applyNumberFormat="1" applyFont="1" applyFill="1" applyBorder="1" applyAlignment="1">
      <alignment vertical="top"/>
    </xf>
    <xf numFmtId="16" fontId="20" fillId="3" borderId="24" xfId="0" quotePrefix="1" applyNumberFormat="1" applyFont="1" applyFill="1" applyBorder="1" applyAlignment="1">
      <alignment horizontal="right"/>
    </xf>
    <xf numFmtId="0" fontId="20" fillId="3" borderId="24" xfId="0" applyFont="1" applyFill="1" applyBorder="1"/>
    <xf numFmtId="0" fontId="2" fillId="3" borderId="31" xfId="0" applyFont="1" applyFill="1" applyBorder="1"/>
    <xf numFmtId="0" fontId="12" fillId="3" borderId="31" xfId="0" applyFont="1" applyFill="1" applyBorder="1"/>
    <xf numFmtId="0" fontId="12" fillId="3" borderId="31" xfId="0" applyFont="1" applyFill="1" applyBorder="1" applyAlignment="1">
      <alignment horizontal="right"/>
    </xf>
    <xf numFmtId="164" fontId="12" fillId="3" borderId="31" xfId="0" applyNumberFormat="1" applyFont="1" applyFill="1" applyBorder="1"/>
    <xf numFmtId="164" fontId="12" fillId="3" borderId="12" xfId="0" applyNumberFormat="1" applyFont="1" applyFill="1" applyBorder="1"/>
    <xf numFmtId="0" fontId="2" fillId="3" borderId="26" xfId="0" applyFont="1" applyFill="1" applyBorder="1" applyAlignment="1">
      <alignment horizontal="left"/>
    </xf>
    <xf numFmtId="0" fontId="2" fillId="3" borderId="24" xfId="0" applyFont="1" applyFill="1" applyBorder="1"/>
    <xf numFmtId="3" fontId="17" fillId="3" borderId="24" xfId="0" applyNumberFormat="1" applyFont="1" applyFill="1" applyBorder="1"/>
    <xf numFmtId="3" fontId="18" fillId="3" borderId="24" xfId="0" applyNumberFormat="1" applyFont="1" applyFill="1" applyBorder="1"/>
    <xf numFmtId="0" fontId="12" fillId="3" borderId="24" xfId="0" quotePrefix="1" applyFont="1" applyFill="1" applyBorder="1"/>
    <xf numFmtId="0" fontId="2" fillId="3" borderId="19" xfId="0" applyFont="1" applyFill="1" applyBorder="1" applyAlignment="1">
      <alignment horizontal="left"/>
    </xf>
    <xf numFmtId="3" fontId="12" fillId="3" borderId="31" xfId="0" applyNumberFormat="1" applyFont="1" applyFill="1" applyBorder="1"/>
    <xf numFmtId="0" fontId="12" fillId="3" borderId="31" xfId="0" quotePrefix="1" applyFont="1" applyFill="1" applyBorder="1"/>
    <xf numFmtId="164" fontId="12" fillId="3" borderId="20" xfId="0" applyNumberFormat="1" applyFont="1" applyFill="1" applyBorder="1"/>
    <xf numFmtId="164" fontId="12" fillId="3" borderId="24" xfId="0" applyNumberFormat="1" applyFont="1" applyFill="1" applyBorder="1"/>
    <xf numFmtId="0" fontId="0" fillId="3" borderId="0" xfId="0" applyFill="1" applyAlignment="1">
      <alignment horizontal="left" vertical="top"/>
    </xf>
    <xf numFmtId="0" fontId="0" fillId="3" borderId="0" xfId="0" applyFill="1" applyAlignment="1">
      <alignment horizontal="left" vertical="top" wrapText="1"/>
    </xf>
    <xf numFmtId="0" fontId="6" fillId="3" borderId="0" xfId="0" applyFont="1" applyFill="1" applyAlignment="1">
      <alignment horizontal="left" vertical="top" wrapText="1"/>
    </xf>
    <xf numFmtId="0" fontId="8" fillId="3" borderId="0" xfId="0" quotePrefix="1" applyFont="1" applyFill="1" applyAlignment="1">
      <alignment horizontal="left" vertical="center"/>
    </xf>
    <xf numFmtId="0" fontId="8" fillId="3" borderId="0" xfId="0" applyFont="1" applyFill="1" applyAlignment="1">
      <alignment horizontal="left" vertical="center"/>
    </xf>
    <xf numFmtId="0" fontId="2" fillId="3" borderId="23" xfId="0" applyFont="1" applyFill="1" applyBorder="1" applyAlignment="1">
      <alignment horizontal="left" vertical="top"/>
    </xf>
    <xf numFmtId="0" fontId="2" fillId="3" borderId="26" xfId="0" applyFont="1" applyFill="1" applyBorder="1" applyAlignment="1">
      <alignment horizontal="left" vertical="top"/>
    </xf>
    <xf numFmtId="0" fontId="20" fillId="0" borderId="25" xfId="0" applyFont="1" applyFill="1" applyBorder="1" applyAlignment="1">
      <alignment horizontal="left" vertical="top" wrapText="1"/>
    </xf>
    <xf numFmtId="0" fontId="20" fillId="0" borderId="23" xfId="0" applyFont="1" applyFill="1" applyBorder="1" applyAlignment="1">
      <alignment horizontal="left" vertical="top" wrapText="1"/>
    </xf>
    <xf numFmtId="0" fontId="20" fillId="0" borderId="26" xfId="0" applyFont="1" applyFill="1" applyBorder="1" applyAlignment="1">
      <alignment horizontal="left" vertical="top" wrapText="1"/>
    </xf>
    <xf numFmtId="0" fontId="2" fillId="3" borderId="27" xfId="0" applyFont="1" applyFill="1" applyBorder="1" applyAlignment="1">
      <alignment horizontal="left" vertical="top"/>
    </xf>
    <xf numFmtId="0" fontId="2" fillId="3" borderId="29" xfId="0" applyFont="1" applyFill="1" applyBorder="1" applyAlignment="1">
      <alignment horizontal="left" vertical="top"/>
    </xf>
    <xf numFmtId="0" fontId="20" fillId="0" borderId="30" xfId="0" applyFont="1" applyFill="1" applyBorder="1" applyAlignment="1">
      <alignment horizontal="left" vertical="top" wrapText="1"/>
    </xf>
    <xf numFmtId="0" fontId="20" fillId="0" borderId="27" xfId="0" applyFont="1" applyFill="1" applyBorder="1" applyAlignment="1">
      <alignment horizontal="left" vertical="top" wrapText="1"/>
    </xf>
    <xf numFmtId="0" fontId="20" fillId="0" borderId="29" xfId="0" applyFont="1" applyFill="1" applyBorder="1" applyAlignment="1">
      <alignment horizontal="left" vertical="top" wrapText="1"/>
    </xf>
    <xf numFmtId="0" fontId="0" fillId="3" borderId="0" xfId="0" applyFill="1" applyAlignment="1">
      <alignment horizontal="left" vertical="center"/>
    </xf>
    <xf numFmtId="0" fontId="1" fillId="2" borderId="14" xfId="0" applyFont="1" applyFill="1" applyBorder="1" applyAlignment="1">
      <alignment vertical="top" wrapText="1"/>
    </xf>
    <xf numFmtId="0" fontId="1" fillId="2" borderId="22" xfId="0" applyFont="1" applyFill="1" applyBorder="1" applyAlignment="1">
      <alignment vertical="top" wrapText="1"/>
    </xf>
    <xf numFmtId="0" fontId="1" fillId="2" borderId="15" xfId="0" applyFont="1" applyFill="1" applyBorder="1" applyAlignment="1">
      <alignment vertical="top" wrapText="1"/>
    </xf>
    <xf numFmtId="0" fontId="1" fillId="2" borderId="4" xfId="0" applyFont="1" applyFill="1" applyBorder="1" applyAlignment="1">
      <alignment vertical="top" wrapText="1"/>
    </xf>
    <xf numFmtId="0" fontId="12" fillId="5" borderId="16" xfId="0" applyFont="1" applyFill="1" applyBorder="1" applyAlignment="1">
      <alignment horizontal="left"/>
    </xf>
    <xf numFmtId="0" fontId="12" fillId="5" borderId="13" xfId="0" applyFont="1" applyFill="1" applyBorder="1" applyAlignment="1">
      <alignment horizontal="left"/>
    </xf>
    <xf numFmtId="0" fontId="12" fillId="5" borderId="0" xfId="0" applyFont="1" applyFill="1" applyBorder="1" applyAlignment="1">
      <alignment horizontal="left"/>
    </xf>
    <xf numFmtId="0" fontId="12" fillId="5" borderId="5" xfId="0" applyFont="1" applyFill="1" applyBorder="1" applyAlignment="1">
      <alignment horizontal="left"/>
    </xf>
    <xf numFmtId="0" fontId="21" fillId="0" borderId="23" xfId="0" applyFont="1" applyFill="1" applyBorder="1" applyAlignment="1">
      <alignment horizontal="left" vertical="top" wrapText="1"/>
    </xf>
    <xf numFmtId="0" fontId="21" fillId="0" borderId="26" xfId="0" applyFont="1" applyFill="1" applyBorder="1" applyAlignment="1">
      <alignment horizontal="left" vertical="top" wrapText="1"/>
    </xf>
    <xf numFmtId="0" fontId="12" fillId="5" borderId="0" xfId="0" applyFont="1" applyFill="1" applyAlignment="1">
      <alignment horizontal="left"/>
    </xf>
    <xf numFmtId="0" fontId="2" fillId="3" borderId="17" xfId="0" applyFont="1" applyFill="1" applyBorder="1" applyAlignment="1">
      <alignment horizontal="left" vertical="top"/>
    </xf>
    <xf numFmtId="0" fontId="2" fillId="3" borderId="7" xfId="0" applyFont="1" applyFill="1" applyBorder="1" applyAlignment="1">
      <alignment horizontal="left" vertical="top"/>
    </xf>
    <xf numFmtId="0" fontId="20" fillId="0" borderId="18" xfId="0" applyFont="1" applyFill="1" applyBorder="1" applyAlignment="1">
      <alignment horizontal="left" vertical="top" wrapText="1"/>
    </xf>
    <xf numFmtId="0" fontId="20" fillId="0" borderId="17"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20" xfId="0" applyFont="1" applyFill="1" applyBorder="1" applyAlignment="1">
      <alignment horizontal="left" vertical="top" wrapText="1"/>
    </xf>
    <xf numFmtId="0" fontId="20" fillId="0" borderId="12" xfId="0" applyFont="1" applyFill="1" applyBorder="1" applyAlignment="1">
      <alignment horizontal="left" vertical="top" wrapText="1"/>
    </xf>
    <xf numFmtId="0" fontId="20" fillId="0" borderId="19" xfId="0" applyFont="1" applyFill="1" applyBorder="1" applyAlignment="1">
      <alignment horizontal="left" vertical="top" wrapText="1"/>
    </xf>
    <xf numFmtId="0" fontId="21" fillId="0" borderId="17" xfId="0" applyFont="1" applyFill="1" applyBorder="1" applyAlignment="1">
      <alignment horizontal="left" vertical="top" wrapText="1"/>
    </xf>
    <xf numFmtId="0" fontId="21" fillId="0" borderId="7" xfId="0" applyFont="1" applyFill="1" applyBorder="1" applyAlignment="1">
      <alignment horizontal="left" vertical="top" wrapText="1"/>
    </xf>
    <xf numFmtId="0" fontId="2" fillId="3" borderId="12" xfId="0" applyFont="1" applyFill="1" applyBorder="1" applyAlignment="1">
      <alignment horizontal="left" vertical="top"/>
    </xf>
    <xf numFmtId="0" fontId="2" fillId="3" borderId="19" xfId="0" applyFont="1" applyFill="1" applyBorder="1" applyAlignment="1">
      <alignment horizontal="left" vertical="top"/>
    </xf>
    <xf numFmtId="0" fontId="12" fillId="0" borderId="18" xfId="0" applyFont="1" applyFill="1" applyBorder="1" applyAlignment="1">
      <alignment horizontal="left" vertical="top" wrapText="1"/>
    </xf>
    <xf numFmtId="0" fontId="12" fillId="0" borderId="17"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20"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19"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005E3F"/>
      <color rgb="FF17AB41"/>
      <color rgb="FF60D26D"/>
      <color rgb="FFEBFAE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424180"/>
          <a:ext cx="898407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6" name="Gerade Verbindung mit Pfeil 5">
          <a:extLst>
            <a:ext uri="{FF2B5EF4-FFF2-40B4-BE49-F238E27FC236}">
              <a16:creationId xmlns:a16="http://schemas.microsoft.com/office/drawing/2014/main" id="{CB6032D5-532C-4010-875E-7144E8303960}"/>
            </a:ext>
          </a:extLst>
        </xdr:cNvPr>
        <xdr:cNvCxnSpPr>
          <a:cxnSpLocks noChangeShapeType="1"/>
        </xdr:cNvCxnSpPr>
      </xdr:nvCxnSpPr>
      <xdr:spPr bwMode="auto">
        <a:xfrm>
          <a:off x="48258"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7" name="Grafik 6">
          <a:extLst>
            <a:ext uri="{FF2B5EF4-FFF2-40B4-BE49-F238E27FC236}">
              <a16:creationId xmlns:a16="http://schemas.microsoft.com/office/drawing/2014/main" id="{23886D4F-B279-478A-A5E3-37ECDF153B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41910"/>
          <a:ext cx="1163320" cy="359410"/>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8CB69B6D-64DF-49BF-BE16-28562A03982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236633EB-18B4-4011-B052-FD2F38FB2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31"/>
  <sheetViews>
    <sheetView tabSelected="1" zoomScaleNormal="100" workbookViewId="0"/>
  </sheetViews>
  <sheetFormatPr baseColWidth="10" defaultColWidth="11" defaultRowHeight="14.25" x14ac:dyDescent="0.2"/>
  <cols>
    <col min="1" max="1" width="1.75" customWidth="1"/>
    <col min="2" max="2" width="3.625" customWidth="1"/>
    <col min="3" max="3" width="18.625" customWidth="1"/>
    <col min="4" max="4" width="11.625" customWidth="1"/>
    <col min="5" max="5" width="7.5" bestFit="1" customWidth="1"/>
    <col min="6" max="6" width="56.75" bestFit="1"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30" customHeight="1" x14ac:dyDescent="0.2">
      <c r="A3" s="1"/>
      <c r="B3" s="87" t="s">
        <v>1</v>
      </c>
      <c r="C3" s="87"/>
      <c r="D3" s="87"/>
      <c r="E3" s="87"/>
      <c r="F3" s="87"/>
      <c r="G3" s="87"/>
      <c r="H3" s="87"/>
      <c r="I3" s="87"/>
      <c r="J3" s="87"/>
      <c r="K3" s="87"/>
    </row>
    <row r="4" spans="1:11" ht="19.899999999999999" customHeight="1" x14ac:dyDescent="0.2">
      <c r="A4" s="1"/>
      <c r="B4" s="1"/>
      <c r="C4" s="1"/>
      <c r="D4" s="1"/>
      <c r="E4" s="1"/>
      <c r="F4" s="1"/>
      <c r="G4" s="1"/>
      <c r="H4" s="1"/>
      <c r="I4" s="1"/>
      <c r="J4" s="1"/>
      <c r="K4" s="1"/>
    </row>
    <row r="5" spans="1:11" s="9" customFormat="1" ht="13.5" customHeight="1" x14ac:dyDescent="0.25">
      <c r="A5" s="11"/>
      <c r="B5" s="12" t="s">
        <v>2</v>
      </c>
      <c r="C5" s="13"/>
      <c r="D5" s="11"/>
      <c r="E5" s="11"/>
      <c r="F5" s="11"/>
      <c r="G5" s="11"/>
      <c r="H5" s="11"/>
      <c r="I5" s="11"/>
      <c r="J5" s="11"/>
      <c r="K5" s="11"/>
    </row>
    <row r="6" spans="1:11" ht="13.9" customHeight="1" x14ac:dyDescent="0.2">
      <c r="A6" s="1"/>
      <c r="B6" s="1"/>
      <c r="C6" s="6"/>
      <c r="D6" s="1"/>
      <c r="E6" s="1"/>
      <c r="F6" s="1"/>
      <c r="G6" s="1"/>
      <c r="H6" s="1"/>
      <c r="I6" s="1"/>
      <c r="J6" s="1"/>
      <c r="K6" s="1"/>
    </row>
    <row r="7" spans="1:11" s="10" customFormat="1" ht="15" x14ac:dyDescent="0.25">
      <c r="A7" s="14"/>
      <c r="B7" s="15" t="s">
        <v>3</v>
      </c>
      <c r="D7" s="16"/>
      <c r="E7" s="16"/>
      <c r="F7" s="16"/>
      <c r="G7" s="16"/>
      <c r="H7" s="16"/>
      <c r="I7" s="14"/>
      <c r="J7" s="14"/>
      <c r="K7" s="14"/>
    </row>
    <row r="8" spans="1:11" ht="6" customHeight="1" x14ac:dyDescent="0.2">
      <c r="A8" s="1"/>
      <c r="B8" s="1"/>
      <c r="C8" s="1"/>
      <c r="D8" s="1"/>
      <c r="E8" s="1"/>
      <c r="F8" s="1"/>
      <c r="G8" s="1"/>
      <c r="H8" s="1"/>
      <c r="I8" s="1"/>
      <c r="J8" s="1"/>
      <c r="K8" s="1"/>
    </row>
    <row r="9" spans="1:11" s="7" customFormat="1" ht="16.899999999999999" customHeight="1" x14ac:dyDescent="0.2">
      <c r="A9" s="3"/>
      <c r="B9" s="85" t="s">
        <v>4</v>
      </c>
      <c r="C9" s="85"/>
      <c r="D9" s="85"/>
      <c r="E9" s="85"/>
      <c r="F9" s="85"/>
      <c r="G9" s="85"/>
      <c r="H9" s="85"/>
      <c r="I9" s="85"/>
      <c r="J9" s="85"/>
      <c r="K9" s="3"/>
    </row>
    <row r="10" spans="1:11" ht="66.599999999999994" customHeight="1" x14ac:dyDescent="0.2">
      <c r="A10" s="1"/>
      <c r="B10" s="86" t="str">
        <f>CONCATENATE("Die Wertung erfolgt in Punkten. Die maximal erreichbare Punktzahl (Pmax) beträgt ",H25,"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",H25," x ",D16," = ",H16,"). und ggf. dem Gewichtungsfaktor je Unterkriterium (Bsp.: ",H25," x ",D18," x ",G18," = ",H18,").")</f>
        <v>Die Wertung erfolgt in Punkten. Die maximal erreichbare Punktzahl (Pmax) beträgt 100 Punkte und setzt sich durch Addition der maximal für die Kriterien Preis (PmaxP) und Qualität (PmaxQ) erzielbaren Punkte zusammen. Die für ein Kriterium erreichbare Punktzahl ergibt sich durch Multiplikation der maximal erreichbaren Punktzahl (Pmax) mit dem Gewichtungsfaktor je Kriterium (Bsp.: 100 x 0,3 = 30). und ggf. dem Gewichtungsfaktor je Unterkriterium (Bsp.: 100 x 0,7 x 0,1 = 7).</v>
      </c>
      <c r="C10" s="86"/>
      <c r="D10" s="86"/>
      <c r="E10" s="86"/>
      <c r="F10" s="86"/>
      <c r="G10" s="86"/>
      <c r="H10" s="86"/>
      <c r="I10" s="86"/>
      <c r="J10" s="86"/>
      <c r="K10" s="1"/>
    </row>
    <row r="11" spans="1:11" ht="42.6" customHeight="1" x14ac:dyDescent="0.2">
      <c r="A11" s="1"/>
      <c r="B11" s="86" t="s">
        <v>5</v>
      </c>
      <c r="C11" s="86"/>
      <c r="D11" s="86"/>
      <c r="E11" s="86"/>
      <c r="F11" s="86"/>
      <c r="G11" s="86"/>
      <c r="H11" s="86"/>
      <c r="I11" s="86"/>
      <c r="J11" s="86"/>
      <c r="K11" s="1"/>
    </row>
    <row r="12" spans="1:11" s="7" customFormat="1" ht="16.899999999999999" customHeight="1" x14ac:dyDescent="0.2">
      <c r="A12" s="3"/>
      <c r="B12" s="85" t="s">
        <v>6</v>
      </c>
      <c r="C12" s="85"/>
      <c r="D12" s="85"/>
      <c r="E12" s="85"/>
      <c r="F12" s="85"/>
      <c r="G12" s="85"/>
      <c r="H12" s="85"/>
      <c r="I12" s="85"/>
      <c r="J12" s="85"/>
      <c r="K12" s="3"/>
    </row>
    <row r="13" spans="1:11" ht="4.1500000000000004" customHeight="1" x14ac:dyDescent="0.2">
      <c r="A13" s="1"/>
      <c r="B13" s="1"/>
      <c r="C13" s="1"/>
      <c r="D13" s="1"/>
      <c r="E13" s="1"/>
      <c r="F13" s="1"/>
      <c r="G13" s="1"/>
      <c r="H13" s="1"/>
      <c r="I13" s="1"/>
      <c r="J13" s="1"/>
      <c r="K13" s="1"/>
    </row>
    <row r="14" spans="1:11" s="10" customFormat="1" ht="31.35" customHeight="1" x14ac:dyDescent="0.25">
      <c r="A14" s="14"/>
      <c r="B14" s="48" t="s">
        <v>7</v>
      </c>
      <c r="C14" s="49" t="s">
        <v>8</v>
      </c>
      <c r="D14" s="50" t="s">
        <v>9</v>
      </c>
      <c r="E14" s="51" t="s">
        <v>7</v>
      </c>
      <c r="F14" s="51" t="s">
        <v>10</v>
      </c>
      <c r="G14" s="51" t="s">
        <v>9</v>
      </c>
      <c r="H14" s="48" t="s">
        <v>11</v>
      </c>
      <c r="I14" s="14"/>
      <c r="J14" s="14"/>
      <c r="K14" s="14"/>
    </row>
    <row r="15" spans="1:11" s="8" customFormat="1" ht="12.75" x14ac:dyDescent="0.2">
      <c r="A15" s="2"/>
      <c r="B15" s="22"/>
      <c r="C15" s="23"/>
      <c r="D15" s="24" t="s">
        <v>12</v>
      </c>
      <c r="E15" s="25"/>
      <c r="F15" s="26"/>
      <c r="G15" s="26" t="s">
        <v>12</v>
      </c>
      <c r="H15" s="27" t="s">
        <v>13</v>
      </c>
      <c r="I15" s="2"/>
      <c r="J15" s="2"/>
      <c r="K15" s="2"/>
    </row>
    <row r="16" spans="1:11" x14ac:dyDescent="0.2">
      <c r="A16" s="1"/>
      <c r="B16" s="39" t="s">
        <v>14</v>
      </c>
      <c r="C16" s="70" t="s">
        <v>15</v>
      </c>
      <c r="D16" s="71">
        <v>0.3</v>
      </c>
      <c r="E16" s="72"/>
      <c r="F16" s="71"/>
      <c r="G16" s="73">
        <v>1</v>
      </c>
      <c r="H16" s="74">
        <f>100*$D$16</f>
        <v>30</v>
      </c>
      <c r="I16" s="1"/>
      <c r="J16" s="1"/>
      <c r="K16" s="1"/>
    </row>
    <row r="17" spans="1:11" x14ac:dyDescent="0.2">
      <c r="A17" s="1"/>
      <c r="B17" s="31"/>
      <c r="C17" s="32" t="s">
        <v>16</v>
      </c>
      <c r="D17" s="32"/>
      <c r="E17" s="33"/>
      <c r="F17" s="32"/>
      <c r="G17" s="34"/>
      <c r="H17" s="47">
        <f>SUBTOTAL(9,H16)</f>
        <v>30</v>
      </c>
      <c r="I17" s="1"/>
      <c r="J17" s="1"/>
      <c r="K17" s="1"/>
    </row>
    <row r="18" spans="1:11" x14ac:dyDescent="0.2">
      <c r="A18" s="1"/>
      <c r="B18" s="28" t="s">
        <v>17</v>
      </c>
      <c r="C18" s="29" t="s">
        <v>18</v>
      </c>
      <c r="D18" s="30">
        <v>0.7</v>
      </c>
      <c r="E18" s="35" t="s">
        <v>19</v>
      </c>
      <c r="F18" s="30" t="s">
        <v>77</v>
      </c>
      <c r="G18" s="58">
        <f>'Wertung "Qualität"'!G11</f>
        <v>0.1</v>
      </c>
      <c r="H18" s="45">
        <f t="shared" ref="H18:H23" si="0">100*$D$18*G18</f>
        <v>7</v>
      </c>
      <c r="I18" s="1"/>
      <c r="J18" s="1"/>
      <c r="K18" s="1"/>
    </row>
    <row r="19" spans="1:11" x14ac:dyDescent="0.2">
      <c r="A19" s="1"/>
      <c r="B19" s="57"/>
      <c r="C19" s="58"/>
      <c r="D19" s="58"/>
      <c r="E19" s="59" t="s">
        <v>20</v>
      </c>
      <c r="F19" s="58" t="s">
        <v>78</v>
      </c>
      <c r="G19" s="58">
        <f>'Wertung "Qualität"'!G12</f>
        <v>0.2</v>
      </c>
      <c r="H19" s="60">
        <f t="shared" si="0"/>
        <v>14</v>
      </c>
      <c r="I19" s="1"/>
      <c r="J19" s="1"/>
      <c r="K19" s="1"/>
    </row>
    <row r="20" spans="1:11" x14ac:dyDescent="0.2">
      <c r="A20" s="1"/>
      <c r="B20" s="57"/>
      <c r="C20" s="58"/>
      <c r="D20" s="58"/>
      <c r="E20" s="59" t="s">
        <v>21</v>
      </c>
      <c r="F20" s="58" t="s">
        <v>22</v>
      </c>
      <c r="G20" s="58">
        <f>'Wertung "Qualität"'!G13</f>
        <v>0.2</v>
      </c>
      <c r="H20" s="60">
        <f t="shared" si="0"/>
        <v>14</v>
      </c>
      <c r="I20" s="1"/>
      <c r="J20" s="1"/>
      <c r="K20" s="1"/>
    </row>
    <row r="21" spans="1:11" x14ac:dyDescent="0.2">
      <c r="A21" s="1"/>
      <c r="B21" s="57"/>
      <c r="C21" s="58"/>
      <c r="D21" s="58"/>
      <c r="E21" s="68" t="s">
        <v>59</v>
      </c>
      <c r="F21" s="58" t="s">
        <v>23</v>
      </c>
      <c r="G21" s="58">
        <f>'Wertung "Qualität"'!G14</f>
        <v>0.2</v>
      </c>
      <c r="H21" s="60">
        <f t="shared" si="0"/>
        <v>14</v>
      </c>
      <c r="I21" s="1"/>
      <c r="J21" s="1"/>
      <c r="K21" s="1"/>
    </row>
    <row r="22" spans="1:11" x14ac:dyDescent="0.2">
      <c r="A22" s="1"/>
      <c r="B22" s="57"/>
      <c r="C22" s="58"/>
      <c r="D22" s="58"/>
      <c r="E22" s="68" t="s">
        <v>60</v>
      </c>
      <c r="F22" s="69" t="s">
        <v>61</v>
      </c>
      <c r="G22" s="58">
        <v>0.1</v>
      </c>
      <c r="H22" s="60">
        <f>100*$D$18*G22</f>
        <v>7</v>
      </c>
      <c r="I22" s="1"/>
      <c r="J22" s="1"/>
      <c r="K22" s="1"/>
    </row>
    <row r="23" spans="1:11" x14ac:dyDescent="0.2">
      <c r="A23" s="1"/>
      <c r="B23" s="57"/>
      <c r="C23" s="58"/>
      <c r="D23" s="58"/>
      <c r="E23" s="59" t="s">
        <v>24</v>
      </c>
      <c r="F23" s="58" t="s">
        <v>25</v>
      </c>
      <c r="G23" s="58">
        <f>'Wertung "Qualität"'!G16</f>
        <v>0.2</v>
      </c>
      <c r="H23" s="60">
        <f t="shared" si="0"/>
        <v>14</v>
      </c>
      <c r="I23" s="1"/>
      <c r="J23" s="1"/>
      <c r="K23" s="1"/>
    </row>
    <row r="24" spans="1:11" x14ac:dyDescent="0.2">
      <c r="A24" s="1"/>
      <c r="B24" s="31"/>
      <c r="C24" s="32" t="s">
        <v>16</v>
      </c>
      <c r="D24" s="32"/>
      <c r="E24" s="33"/>
      <c r="F24" s="32"/>
      <c r="G24" s="34">
        <f>SUM(G18:G23)</f>
        <v>1</v>
      </c>
      <c r="H24" s="47">
        <f>SUBTOTAL(9,H18:H23)</f>
        <v>70</v>
      </c>
      <c r="I24" s="1"/>
      <c r="J24" s="1"/>
      <c r="K24" s="1"/>
    </row>
    <row r="25" spans="1:11" ht="15" thickBot="1" x14ac:dyDescent="0.25">
      <c r="A25" s="1"/>
      <c r="B25" s="18"/>
      <c r="C25" s="19" t="s">
        <v>26</v>
      </c>
      <c r="D25" s="20">
        <f>SUM(D16:D19)</f>
        <v>1</v>
      </c>
      <c r="E25" s="21"/>
      <c r="F25" s="19"/>
      <c r="G25" s="19"/>
      <c r="H25" s="46">
        <f>SUBTOTAL(9,H16:H24)</f>
        <v>100</v>
      </c>
      <c r="I25" s="1"/>
      <c r="J25" s="1"/>
      <c r="K25" s="1"/>
    </row>
    <row r="26" spans="1:11" ht="15" thickTop="1" x14ac:dyDescent="0.2">
      <c r="A26" s="1"/>
      <c r="B26" s="1"/>
      <c r="C26" s="1"/>
      <c r="D26" s="1"/>
      <c r="E26" s="1"/>
      <c r="F26" s="1"/>
      <c r="G26" s="1"/>
      <c r="H26" s="1"/>
      <c r="I26" s="1"/>
      <c r="J26" s="1"/>
      <c r="K26" s="1"/>
    </row>
    <row r="27" spans="1:11" x14ac:dyDescent="0.2">
      <c r="A27" s="1"/>
      <c r="B27" s="1"/>
      <c r="C27" s="1"/>
      <c r="D27" s="1"/>
      <c r="E27" s="1"/>
      <c r="F27" s="1"/>
      <c r="G27" s="1"/>
      <c r="H27" s="1"/>
      <c r="I27" s="1"/>
      <c r="J27" s="1"/>
      <c r="K27" s="1"/>
    </row>
    <row r="28" spans="1:11" x14ac:dyDescent="0.2">
      <c r="A28" s="1"/>
      <c r="B28" s="1"/>
      <c r="C28" s="1"/>
      <c r="D28" s="1"/>
      <c r="E28" s="1"/>
      <c r="F28" s="1"/>
      <c r="G28" s="1"/>
      <c r="H28" s="1"/>
      <c r="I28" s="1"/>
      <c r="J28" s="1"/>
      <c r="K28" s="1"/>
    </row>
    <row r="29" spans="1:11" x14ac:dyDescent="0.2">
      <c r="A29" s="1"/>
      <c r="B29" s="1"/>
      <c r="C29" s="1"/>
      <c r="D29" s="1"/>
      <c r="E29" s="1"/>
      <c r="F29" s="1"/>
      <c r="G29" s="1"/>
      <c r="H29" s="1"/>
      <c r="I29" s="1"/>
      <c r="J29" s="1"/>
      <c r="K29" s="1"/>
    </row>
    <row r="30" spans="1:11" x14ac:dyDescent="0.2">
      <c r="A30" s="1"/>
      <c r="B30" s="1"/>
      <c r="C30" s="1"/>
      <c r="D30" s="1"/>
      <c r="E30" s="1"/>
      <c r="F30" s="1"/>
      <c r="G30" s="1"/>
      <c r="H30" s="1"/>
      <c r="I30" s="1"/>
      <c r="J30" s="1"/>
      <c r="K30" s="1"/>
    </row>
    <row r="31" spans="1:11" x14ac:dyDescent="0.2">
      <c r="A31" s="1"/>
      <c r="B31" s="1"/>
      <c r="C31" s="1"/>
      <c r="D31" s="1"/>
      <c r="E31" s="1"/>
      <c r="F31" s="1"/>
      <c r="G31" s="1"/>
      <c r="H31" s="1"/>
      <c r="I31" s="1"/>
      <c r="J31" s="1"/>
      <c r="K31" s="1"/>
    </row>
  </sheetData>
  <sheetProtection algorithmName="SHA-512" hashValue="cSHHUazEBVAm8wrMTSOFZkmybkNLpQEwVC+u8g5PIpOL6sTuD4F0+nF6d021X13fK4SqMzXavhtTHQQZ3qP0kw==" saltValue="+eGeAI2wRf7r0s/FECiF0Q==" spinCount="100000" sheet="1" selectLockedCells="1"/>
  <mergeCells count="5">
    <mergeCell ref="B9:J9"/>
    <mergeCell ref="B10:J10"/>
    <mergeCell ref="B11:J11"/>
    <mergeCell ref="B12:J12"/>
    <mergeCell ref="B3:K3"/>
  </mergeCells>
  <pageMargins left="0.78740157480314965" right="0.78740157480314965" top="0.98425196850393704" bottom="0.98425196850393704" header="0.31496062992125984" footer="0.31496062992125984"/>
  <pageSetup paperSize="9" scale="79" fitToHeight="0" orientation="landscape" r:id="rId1"/>
  <headerFooter>
    <oddFooter>&amp;L&amp;"AOK Buenos Aires Text,Standard"&amp;K005E3FAnl A.02 – Wertungsmatrix (M0726)&amp;R&amp;"AOK Buenos Aires Text,Standard"&amp;K005E3FSeite &amp;P | &amp;N</oddFooter>
  </headerFooter>
  <ignoredErrors>
    <ignoredError sqref="E21:E22"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H21"/>
  <sheetViews>
    <sheetView zoomScaleNormal="100" workbookViewId="0"/>
  </sheetViews>
  <sheetFormatPr baseColWidth="10" defaultColWidth="11" defaultRowHeight="14.25" x14ac:dyDescent="0.2"/>
  <cols>
    <col min="1" max="1" width="1.75" customWidth="1"/>
    <col min="2" max="2" width="3.625" customWidth="1"/>
    <col min="3" max="3" width="18.625" customWidth="1"/>
    <col min="4" max="4" width="11.625" customWidth="1"/>
    <col min="5" max="5" width="47.625" bestFit="1" customWidth="1"/>
    <col min="6" max="6" width="15.625" customWidth="1"/>
    <col min="8" max="8" width="9" customWidth="1"/>
  </cols>
  <sheetData>
    <row r="1" spans="1:8" ht="27" customHeight="1" x14ac:dyDescent="0.25">
      <c r="A1" s="1"/>
      <c r="B1" s="4" t="s">
        <v>0</v>
      </c>
      <c r="C1" s="4"/>
      <c r="D1" s="1"/>
      <c r="E1" s="1"/>
      <c r="F1" s="1"/>
      <c r="G1" s="1"/>
      <c r="H1" s="1"/>
    </row>
    <row r="2" spans="1:8" ht="15" x14ac:dyDescent="0.25">
      <c r="A2" s="1"/>
      <c r="B2" s="5"/>
      <c r="C2" s="5"/>
      <c r="D2" s="1"/>
      <c r="E2" s="1"/>
      <c r="F2" s="1"/>
      <c r="G2" s="1"/>
      <c r="H2" s="1"/>
    </row>
    <row r="3" spans="1:8" s="55" customFormat="1" ht="30" customHeight="1" x14ac:dyDescent="0.2">
      <c r="A3" s="53"/>
      <c r="B3" s="87" t="str">
        <f>Wertungsübersicht!B3</f>
        <v>Berufsbegleitende Qualifizierung zur/zum Pflegeberater/-in nach § 7a SGB XI im Live Online-Class Format mit Präsenzanteil im Modul Case Management (SAVE_158_2026_312)</v>
      </c>
      <c r="C3" s="87"/>
      <c r="D3" s="87"/>
      <c r="E3" s="87"/>
      <c r="F3" s="87"/>
      <c r="G3" s="87"/>
      <c r="H3" s="87"/>
    </row>
    <row r="4" spans="1:8" ht="19.899999999999999" customHeight="1" x14ac:dyDescent="0.2">
      <c r="A4" s="1"/>
      <c r="B4" s="1"/>
      <c r="C4" s="1"/>
      <c r="D4" s="1"/>
      <c r="E4" s="1"/>
      <c r="F4" s="1"/>
      <c r="G4" s="1"/>
      <c r="H4" s="1"/>
    </row>
    <row r="5" spans="1:8" s="10" customFormat="1" ht="15" x14ac:dyDescent="0.25">
      <c r="A5" s="14"/>
      <c r="B5" s="14" t="s">
        <v>14</v>
      </c>
      <c r="C5" s="15" t="s">
        <v>27</v>
      </c>
      <c r="D5" s="16"/>
      <c r="E5" s="16"/>
      <c r="F5" s="16"/>
      <c r="G5" s="14"/>
      <c r="H5" s="14"/>
    </row>
    <row r="6" spans="1:8" ht="6" customHeight="1" x14ac:dyDescent="0.2">
      <c r="A6" s="1"/>
      <c r="B6" s="1"/>
      <c r="C6" s="1"/>
      <c r="D6" s="1"/>
      <c r="E6" s="1"/>
      <c r="F6" s="1"/>
      <c r="G6" s="1"/>
      <c r="H6" s="1"/>
    </row>
    <row r="7" spans="1:8" ht="61.5" customHeight="1" x14ac:dyDescent="0.2">
      <c r="A7" s="1"/>
      <c r="B7" s="86" t="s">
        <v>28</v>
      </c>
      <c r="C7" s="86"/>
      <c r="D7" s="86"/>
      <c r="E7" s="86"/>
      <c r="F7" s="86"/>
      <c r="G7" s="86"/>
      <c r="H7" s="1"/>
    </row>
    <row r="8" spans="1:8" ht="51" customHeight="1" x14ac:dyDescent="0.2">
      <c r="A8" s="1"/>
      <c r="B8" s="86" t="s">
        <v>29</v>
      </c>
      <c r="C8" s="86"/>
      <c r="D8" s="86"/>
      <c r="E8" s="86"/>
      <c r="F8" s="86"/>
      <c r="G8" s="86"/>
      <c r="H8" s="1"/>
    </row>
    <row r="9" spans="1:8" ht="15" x14ac:dyDescent="0.2">
      <c r="A9" s="1"/>
      <c r="B9" s="88" t="s">
        <v>30</v>
      </c>
      <c r="C9" s="89"/>
      <c r="D9" s="89"/>
      <c r="E9" s="89"/>
      <c r="F9" s="89"/>
      <c r="G9" s="89"/>
      <c r="H9" s="1"/>
    </row>
    <row r="10" spans="1:8" ht="15" x14ac:dyDescent="0.2">
      <c r="A10" s="1"/>
      <c r="B10" s="40" t="s">
        <v>31</v>
      </c>
      <c r="C10" s="17" t="s">
        <v>32</v>
      </c>
      <c r="D10" s="17"/>
      <c r="E10" s="17"/>
      <c r="F10" s="36"/>
      <c r="G10" s="17"/>
      <c r="H10" s="1"/>
    </row>
    <row r="11" spans="1:8" ht="15" x14ac:dyDescent="0.2">
      <c r="A11" s="1"/>
      <c r="B11" s="40" t="s">
        <v>31</v>
      </c>
      <c r="C11" s="17" t="s">
        <v>33</v>
      </c>
      <c r="D11" s="17"/>
      <c r="E11" s="17"/>
      <c r="F11" s="36"/>
      <c r="G11" s="17"/>
      <c r="H11" s="1"/>
    </row>
    <row r="12" spans="1:8" ht="15" x14ac:dyDescent="0.2">
      <c r="A12" s="1"/>
      <c r="B12" s="40" t="s">
        <v>31</v>
      </c>
      <c r="C12" s="17" t="s">
        <v>34</v>
      </c>
      <c r="D12" s="17"/>
      <c r="E12" s="17"/>
      <c r="F12" s="36"/>
      <c r="G12" s="17"/>
      <c r="H12" s="1"/>
    </row>
    <row r="13" spans="1:8" ht="15" x14ac:dyDescent="0.2">
      <c r="A13" s="1"/>
      <c r="B13" s="36"/>
      <c r="C13" s="17"/>
      <c r="D13" s="17"/>
      <c r="E13" s="17"/>
      <c r="F13" s="17"/>
      <c r="G13" s="17"/>
      <c r="H13" s="1"/>
    </row>
    <row r="14" spans="1:8" s="7" customFormat="1" ht="16.5" customHeight="1" x14ac:dyDescent="0.2">
      <c r="A14" s="3"/>
      <c r="B14" s="37" t="str">
        <f>CONCATENATE("Beispielrechnung (PmaxP = ",Wertungsübersicht!H16,")")</f>
        <v>Beispielrechnung (PmaxP = 30)</v>
      </c>
      <c r="C14" s="3"/>
      <c r="D14" s="3"/>
      <c r="E14" s="3"/>
      <c r="F14" s="3"/>
      <c r="G14" s="3"/>
      <c r="H14" s="3"/>
    </row>
    <row r="15" spans="1:8" s="10" customFormat="1" ht="31.35" customHeight="1" x14ac:dyDescent="0.25">
      <c r="A15" s="14"/>
      <c r="B15" s="48" t="s">
        <v>7</v>
      </c>
      <c r="C15" s="49" t="s">
        <v>35</v>
      </c>
      <c r="D15" s="50" t="s">
        <v>36</v>
      </c>
      <c r="E15" s="51" t="s">
        <v>37</v>
      </c>
      <c r="F15" s="49" t="s">
        <v>38</v>
      </c>
      <c r="G15" s="14"/>
      <c r="H15" s="14"/>
    </row>
    <row r="16" spans="1:8" s="8" customFormat="1" ht="12.75" x14ac:dyDescent="0.2">
      <c r="A16" s="2"/>
      <c r="B16" s="22"/>
      <c r="C16" s="23"/>
      <c r="D16" s="24" t="s">
        <v>39</v>
      </c>
      <c r="E16" s="26"/>
      <c r="F16" s="38" t="s">
        <v>13</v>
      </c>
      <c r="G16" s="2"/>
      <c r="H16" s="2"/>
    </row>
    <row r="17" spans="1:8" x14ac:dyDescent="0.2">
      <c r="A17" s="1"/>
      <c r="B17" s="75" t="s">
        <v>40</v>
      </c>
      <c r="C17" s="76" t="s">
        <v>41</v>
      </c>
      <c r="D17" s="77">
        <v>50000</v>
      </c>
      <c r="E17" s="58" t="s">
        <v>42</v>
      </c>
      <c r="F17" s="62">
        <f>Wertungsübersicht!$H$16+((Wertungsübersicht!$H$16/(('Wertung "Preis"'!$D$17*1.5)-'Wertung "Preis"'!$D$17))*('Wertung "Preis"'!$D$17-'Wertung "Preis"'!D17))</f>
        <v>30</v>
      </c>
      <c r="G17" s="1"/>
      <c r="H17" s="1"/>
    </row>
    <row r="18" spans="1:8" x14ac:dyDescent="0.2">
      <c r="A18" s="1"/>
      <c r="B18" s="75" t="s">
        <v>43</v>
      </c>
      <c r="C18" s="76" t="s">
        <v>44</v>
      </c>
      <c r="D18" s="78">
        <v>55000</v>
      </c>
      <c r="E18" s="79" t="s">
        <v>45</v>
      </c>
      <c r="F18" s="62">
        <f>Wertungsübersicht!$H$16+((Wertungsübersicht!$H$16/(('Wertung "Preis"'!$D$17*1.5)-'Wertung "Preis"'!$D$17))*('Wertung "Preis"'!$D$17-'Wertung "Preis"'!D18))</f>
        <v>24</v>
      </c>
      <c r="G18" s="1"/>
      <c r="H18" s="1"/>
    </row>
    <row r="19" spans="1:8" x14ac:dyDescent="0.2">
      <c r="A19" s="1"/>
      <c r="B19" s="80" t="s">
        <v>46</v>
      </c>
      <c r="C19" s="70" t="s">
        <v>47</v>
      </c>
      <c r="D19" s="81">
        <v>75000</v>
      </c>
      <c r="E19" s="82" t="s">
        <v>48</v>
      </c>
      <c r="F19" s="83">
        <f>Wertungsübersicht!$H$16+((Wertungsübersicht!$H$16/(('Wertung "Preis"'!$D$17*1.5)-'Wertung "Preis"'!$D$17))*('Wertung "Preis"'!$D$17-'Wertung "Preis"'!D19))</f>
        <v>0</v>
      </c>
      <c r="G19" s="1"/>
      <c r="H19" s="1"/>
    </row>
    <row r="20" spans="1:8" x14ac:dyDescent="0.2">
      <c r="A20" s="1"/>
      <c r="B20" s="1"/>
      <c r="C20" s="1"/>
      <c r="D20" s="1"/>
      <c r="E20" s="1"/>
      <c r="F20" s="1"/>
      <c r="G20" s="1"/>
      <c r="H20" s="1"/>
    </row>
    <row r="21" spans="1:8" x14ac:dyDescent="0.2">
      <c r="A21" s="1"/>
      <c r="B21" s="1"/>
      <c r="C21" s="1"/>
      <c r="D21" s="1"/>
      <c r="E21" s="1"/>
      <c r="F21" s="1"/>
      <c r="G21" s="1"/>
      <c r="H21" s="1"/>
    </row>
  </sheetData>
  <sheetProtection algorithmName="SHA-512" hashValue="UsgkZF8AM+ZdhiRwdIO/vWF2homGMdtba2zIa4ECzaKlfeEx9XNiUUxZ6ln6oGtLIVR3c8qdtwMj4/ZnSumxTQ==" saltValue="relwCQg2aJuYzN72A2a0xg==" spinCount="100000" sheet="1" selectLockedCells="1"/>
  <mergeCells count="4">
    <mergeCell ref="B7:G7"/>
    <mergeCell ref="B8:G8"/>
    <mergeCell ref="B9:G9"/>
    <mergeCell ref="B3:H3"/>
  </mergeCells>
  <pageMargins left="0.78740157480314965" right="0.78740157480314965" top="0.98425196850393704" bottom="0.98425196850393704" header="0.31496062992125984" footer="0.31496062992125984"/>
  <pageSetup paperSize="9" scale="68" fitToHeight="0" orientation="landscape" r:id="rId1"/>
  <headerFooter>
    <oddFooter>&amp;L&amp;"AOK Buenos Aires Text,Standard"&amp;K005E3FAnl A.02 – Wertungsmatrix (M0726)&amp;R&amp;"AOK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98B0-7AF4-4F6B-8200-435DFAADCAD9}">
  <sheetPr>
    <pageSetUpPr fitToPage="1"/>
  </sheetPr>
  <dimension ref="A1:P87"/>
  <sheetViews>
    <sheetView zoomScaleNormal="100" workbookViewId="0"/>
  </sheetViews>
  <sheetFormatPr baseColWidth="10" defaultColWidth="11" defaultRowHeight="14.25" x14ac:dyDescent="0.2"/>
  <cols>
    <col min="1" max="1" width="1.75" customWidth="1"/>
    <col min="2" max="2" width="4.375" customWidth="1"/>
    <col min="3" max="3" width="18.625" customWidth="1"/>
    <col min="4" max="4" width="11.625" customWidth="1"/>
    <col min="5" max="5" width="4.5" customWidth="1"/>
    <col min="6" max="6" width="56.75" bestFit="1"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s="56" customFormat="1" ht="30" customHeight="1" x14ac:dyDescent="0.2">
      <c r="A3" s="54"/>
      <c r="B3" s="87" t="str">
        <f>Wertungsübersicht!B3</f>
        <v>Berufsbegleitende Qualifizierung zur/zum Pflegeberater/-in nach § 7a SGB XI im Live Online-Class Format mit Präsenzanteil im Modul Case Management (SAVE_158_2026_312)</v>
      </c>
      <c r="C3" s="87"/>
      <c r="D3" s="87"/>
      <c r="E3" s="87"/>
      <c r="F3" s="87"/>
      <c r="G3" s="87"/>
      <c r="H3" s="87"/>
      <c r="I3" s="87"/>
      <c r="J3" s="87"/>
      <c r="K3" s="87"/>
    </row>
    <row r="4" spans="1:11" ht="19.899999999999999" customHeight="1" x14ac:dyDescent="0.2">
      <c r="A4" s="1"/>
      <c r="B4" s="1"/>
      <c r="C4" s="1"/>
      <c r="D4" s="1"/>
      <c r="E4" s="1"/>
      <c r="F4" s="1"/>
      <c r="G4" s="1"/>
      <c r="H4" s="1"/>
      <c r="I4" s="1"/>
      <c r="J4" s="1"/>
      <c r="K4" s="1"/>
    </row>
    <row r="5" spans="1:11" s="10" customFormat="1" ht="15" x14ac:dyDescent="0.25">
      <c r="A5" s="14"/>
      <c r="B5" s="14" t="s">
        <v>17</v>
      </c>
      <c r="C5" s="15" t="s">
        <v>49</v>
      </c>
      <c r="D5" s="16"/>
      <c r="E5" s="16"/>
      <c r="F5" s="16"/>
      <c r="G5" s="16"/>
      <c r="H5" s="16"/>
      <c r="I5" s="14"/>
      <c r="J5" s="14"/>
      <c r="K5" s="14"/>
    </row>
    <row r="6" spans="1:11" ht="6" customHeight="1" x14ac:dyDescent="0.2">
      <c r="A6" s="1"/>
      <c r="B6" s="1"/>
      <c r="C6" s="1"/>
      <c r="D6" s="1"/>
      <c r="E6" s="1"/>
      <c r="F6" s="1"/>
      <c r="G6" s="1"/>
      <c r="H6" s="1"/>
      <c r="I6" s="1"/>
      <c r="J6" s="1"/>
      <c r="K6" s="1"/>
    </row>
    <row r="7" spans="1:11" x14ac:dyDescent="0.2">
      <c r="A7" s="1"/>
      <c r="B7" s="100" t="s">
        <v>50</v>
      </c>
      <c r="C7" s="100"/>
      <c r="D7" s="100"/>
      <c r="E7" s="100"/>
      <c r="F7" s="100"/>
      <c r="G7" s="100"/>
      <c r="H7" s="100"/>
      <c r="I7" s="100"/>
      <c r="J7" s="100"/>
      <c r="K7" s="1"/>
    </row>
    <row r="8" spans="1:11" x14ac:dyDescent="0.2">
      <c r="A8" s="1"/>
      <c r="B8" s="1"/>
      <c r="C8" s="1"/>
      <c r="D8" s="1"/>
      <c r="E8" s="1"/>
      <c r="F8" s="1"/>
      <c r="G8" s="1"/>
      <c r="H8" s="1"/>
      <c r="I8" s="1"/>
      <c r="J8" s="1"/>
      <c r="K8" s="1"/>
    </row>
    <row r="9" spans="1:11" s="10" customFormat="1" ht="31.35" customHeight="1" x14ac:dyDescent="0.25">
      <c r="A9" s="14"/>
      <c r="B9" s="48" t="s">
        <v>7</v>
      </c>
      <c r="C9" s="49" t="s">
        <v>8</v>
      </c>
      <c r="D9" s="50" t="s">
        <v>51</v>
      </c>
      <c r="E9" s="51" t="s">
        <v>7</v>
      </c>
      <c r="F9" s="51" t="s">
        <v>10</v>
      </c>
      <c r="G9" s="51" t="s">
        <v>9</v>
      </c>
      <c r="H9" s="48" t="s">
        <v>11</v>
      </c>
      <c r="I9" s="14"/>
      <c r="J9" s="14"/>
      <c r="K9" s="14"/>
    </row>
    <row r="10" spans="1:11" s="8" customFormat="1" ht="12.75" x14ac:dyDescent="0.2">
      <c r="A10" s="2"/>
      <c r="B10" s="22"/>
      <c r="C10" s="23"/>
      <c r="D10" s="24" t="s">
        <v>13</v>
      </c>
      <c r="E10" s="25"/>
      <c r="F10" s="26"/>
      <c r="G10" s="26" t="s">
        <v>12</v>
      </c>
      <c r="H10" s="27" t="s">
        <v>13</v>
      </c>
      <c r="I10" s="2"/>
      <c r="J10" s="2"/>
      <c r="K10" s="2"/>
    </row>
    <row r="11" spans="1:11" x14ac:dyDescent="0.2">
      <c r="A11" s="1"/>
      <c r="B11" s="57" t="s">
        <v>17</v>
      </c>
      <c r="C11" s="76" t="s">
        <v>18</v>
      </c>
      <c r="D11" s="84">
        <f>Wertungsübersicht!H24</f>
        <v>70</v>
      </c>
      <c r="E11" s="59" t="s">
        <v>19</v>
      </c>
      <c r="F11" s="58" t="str">
        <f>Wertungsübersicht!F18</f>
        <v>Konzept Schulung Dozenten/Dozentinnen</v>
      </c>
      <c r="G11" s="58">
        <v>0.1</v>
      </c>
      <c r="H11" s="60">
        <f t="shared" ref="H11:H16" si="0">$D$11*G11</f>
        <v>7</v>
      </c>
      <c r="I11" s="1"/>
      <c r="J11" s="1"/>
      <c r="K11" s="1"/>
    </row>
    <row r="12" spans="1:11" x14ac:dyDescent="0.2">
      <c r="A12" s="1"/>
      <c r="B12" s="57"/>
      <c r="C12" s="58"/>
      <c r="D12" s="58"/>
      <c r="E12" s="59" t="s">
        <v>20</v>
      </c>
      <c r="F12" s="58" t="str">
        <f>Wertungsübersicht!F19</f>
        <v xml:space="preserve">Konzept Umgang mit Ausfall von Schulungsmodulen </v>
      </c>
      <c r="G12" s="58">
        <v>0.2</v>
      </c>
      <c r="H12" s="60">
        <f t="shared" si="0"/>
        <v>14</v>
      </c>
      <c r="I12" s="1"/>
      <c r="J12" s="1"/>
      <c r="K12" s="1"/>
    </row>
    <row r="13" spans="1:11" x14ac:dyDescent="0.2">
      <c r="A13" s="1"/>
      <c r="B13" s="57"/>
      <c r="C13" s="58"/>
      <c r="D13" s="58"/>
      <c r="E13" s="59" t="s">
        <v>21</v>
      </c>
      <c r="F13" s="58" t="str">
        <f>Wertungsübersicht!F20</f>
        <v xml:space="preserve">Berufserfahrung Dozentin/Dozent Modul Pflegefachwissen </v>
      </c>
      <c r="G13" s="58">
        <v>0.2</v>
      </c>
      <c r="H13" s="60">
        <f t="shared" si="0"/>
        <v>14</v>
      </c>
      <c r="I13" s="1"/>
      <c r="J13" s="1"/>
      <c r="K13" s="1"/>
    </row>
    <row r="14" spans="1:11" x14ac:dyDescent="0.2">
      <c r="A14" s="1"/>
      <c r="B14" s="57"/>
      <c r="C14" s="58"/>
      <c r="D14" s="58"/>
      <c r="E14" s="68" t="s">
        <v>59</v>
      </c>
      <c r="F14" s="58" t="str">
        <f>Wertungsübersicht!F21</f>
        <v xml:space="preserve">Berufserfahrung Dozentin/Dozent Modul Case-Management </v>
      </c>
      <c r="G14" s="58">
        <v>0.2</v>
      </c>
      <c r="H14" s="60">
        <f t="shared" si="0"/>
        <v>14</v>
      </c>
      <c r="I14" s="1"/>
      <c r="J14" s="1"/>
      <c r="K14" s="1"/>
    </row>
    <row r="15" spans="1:11" x14ac:dyDescent="0.2">
      <c r="A15" s="1"/>
      <c r="B15" s="63"/>
      <c r="C15" s="58"/>
      <c r="D15" s="58"/>
      <c r="E15" s="68" t="s">
        <v>60</v>
      </c>
      <c r="F15" s="69" t="s">
        <v>61</v>
      </c>
      <c r="G15" s="58">
        <v>0.1</v>
      </c>
      <c r="H15" s="60">
        <f t="shared" si="0"/>
        <v>7</v>
      </c>
      <c r="I15" s="1"/>
      <c r="J15" s="1"/>
      <c r="K15" s="1"/>
    </row>
    <row r="16" spans="1:11" x14ac:dyDescent="0.2">
      <c r="A16" s="1"/>
      <c r="B16" s="39"/>
      <c r="C16" s="58"/>
      <c r="D16" s="58"/>
      <c r="E16" s="59" t="s">
        <v>24</v>
      </c>
      <c r="F16" s="58" t="str">
        <f>Wertungsübersicht!F23</f>
        <v xml:space="preserve">Berufserfahrung Dozentin/Dozent Modul Recht </v>
      </c>
      <c r="G16" s="58">
        <v>0.2</v>
      </c>
      <c r="H16" s="62">
        <f t="shared" si="0"/>
        <v>14</v>
      </c>
      <c r="I16" s="1"/>
      <c r="J16" s="1"/>
      <c r="K16" s="1"/>
    </row>
    <row r="17" spans="1:11" ht="15" thickBot="1" x14ac:dyDescent="0.25">
      <c r="A17" s="1"/>
      <c r="B17" s="18"/>
      <c r="C17" s="19" t="s">
        <v>26</v>
      </c>
      <c r="D17" s="20">
        <f>SUM(D11:D12)</f>
        <v>70</v>
      </c>
      <c r="E17" s="21"/>
      <c r="F17" s="19"/>
      <c r="G17" s="20">
        <f>SUM(G11:G16)</f>
        <v>1</v>
      </c>
      <c r="H17" s="46">
        <f>SUBTOTAL(9,H11:H16)</f>
        <v>70</v>
      </c>
      <c r="I17" s="1"/>
      <c r="J17" s="1"/>
      <c r="K17" s="1"/>
    </row>
    <row r="18" spans="1:11" ht="15" thickTop="1" x14ac:dyDescent="0.2">
      <c r="A18" s="1"/>
      <c r="B18" s="1"/>
      <c r="C18" s="1"/>
      <c r="D18" s="1"/>
      <c r="E18" s="1"/>
      <c r="F18" s="1"/>
      <c r="G18" s="1"/>
      <c r="H18" s="1"/>
      <c r="I18" s="1"/>
      <c r="J18" s="1"/>
      <c r="K18" s="1"/>
    </row>
    <row r="19" spans="1:11" s="7" customFormat="1" ht="77.25" customHeight="1" x14ac:dyDescent="0.2">
      <c r="A19" s="3"/>
      <c r="B19" s="86" t="s">
        <v>52</v>
      </c>
      <c r="C19" s="86"/>
      <c r="D19" s="86"/>
      <c r="E19" s="86"/>
      <c r="F19" s="86"/>
      <c r="G19" s="86"/>
      <c r="H19" s="86"/>
      <c r="I19" s="86"/>
      <c r="J19" s="86"/>
      <c r="K19" s="3"/>
    </row>
    <row r="20" spans="1:11" s="7" customFormat="1" ht="21.75" customHeight="1" x14ac:dyDescent="0.2">
      <c r="A20" s="3"/>
      <c r="B20" s="3" t="str">
        <f>CONCATENATE("Beispielrechnung: ",D11," x ",G11," = ",H11)</f>
        <v>Beispielrechnung: 70 x 0,1 = 7</v>
      </c>
      <c r="C20" s="3"/>
      <c r="D20" s="3"/>
      <c r="E20" s="3"/>
      <c r="F20" s="3"/>
      <c r="G20" s="3"/>
      <c r="H20" s="3"/>
      <c r="I20" s="3"/>
      <c r="J20" s="3"/>
      <c r="K20" s="3"/>
    </row>
    <row r="21" spans="1:11" s="7" customFormat="1" ht="33.75" customHeight="1" x14ac:dyDescent="0.2">
      <c r="A21" s="3"/>
      <c r="B21" s="86" t="s">
        <v>53</v>
      </c>
      <c r="C21" s="86"/>
      <c r="D21" s="86"/>
      <c r="E21" s="86"/>
      <c r="F21" s="86"/>
      <c r="G21" s="86"/>
      <c r="H21" s="86"/>
      <c r="I21" s="86"/>
      <c r="J21" s="86"/>
      <c r="K21" s="3"/>
    </row>
    <row r="22" spans="1:11" ht="15" x14ac:dyDescent="0.2">
      <c r="A22" s="1"/>
      <c r="B22" s="88" t="s">
        <v>54</v>
      </c>
      <c r="C22" s="88"/>
      <c r="D22" s="88"/>
      <c r="E22" s="88"/>
      <c r="F22" s="88"/>
      <c r="G22" s="88"/>
      <c r="H22" s="88"/>
      <c r="I22" s="88"/>
      <c r="J22" s="88"/>
      <c r="K22" s="1"/>
    </row>
    <row r="23" spans="1:11" ht="15" x14ac:dyDescent="0.2">
      <c r="A23" s="1"/>
      <c r="B23" s="41"/>
      <c r="C23" s="41"/>
      <c r="D23" s="41"/>
      <c r="E23" s="41"/>
      <c r="F23" s="41"/>
      <c r="G23" s="41"/>
      <c r="H23" s="41"/>
      <c r="I23" s="41"/>
      <c r="J23" s="41"/>
      <c r="K23" s="1"/>
    </row>
    <row r="24" spans="1:11" x14ac:dyDescent="0.2">
      <c r="A24" s="1"/>
      <c r="B24" s="1"/>
      <c r="C24" s="1"/>
      <c r="D24" s="1"/>
      <c r="E24" s="1"/>
      <c r="F24" s="1"/>
      <c r="G24" s="1"/>
      <c r="H24" s="1"/>
      <c r="I24" s="1"/>
      <c r="J24" s="1"/>
      <c r="K24" s="1"/>
    </row>
    <row r="25" spans="1:11" s="10" customFormat="1" ht="15" x14ac:dyDescent="0.25">
      <c r="A25" s="14"/>
      <c r="B25" s="42" t="s">
        <v>19</v>
      </c>
      <c r="C25" s="15" t="str">
        <f>F11</f>
        <v>Konzept Schulung Dozenten/Dozentinnen</v>
      </c>
      <c r="D25" s="16"/>
      <c r="E25" s="16"/>
      <c r="F25" s="16"/>
      <c r="G25" s="16"/>
      <c r="H25" s="16"/>
      <c r="I25" s="14"/>
      <c r="J25" s="14"/>
      <c r="K25" s="14"/>
    </row>
    <row r="26" spans="1:11" ht="6" customHeight="1" x14ac:dyDescent="0.2">
      <c r="A26" s="1"/>
      <c r="B26" s="1"/>
      <c r="C26" s="1"/>
      <c r="D26" s="1"/>
      <c r="E26" s="1"/>
      <c r="F26" s="1"/>
      <c r="G26" s="1"/>
      <c r="H26" s="1"/>
      <c r="I26" s="1"/>
      <c r="J26" s="1"/>
      <c r="K26" s="1"/>
    </row>
    <row r="27" spans="1:11" x14ac:dyDescent="0.2">
      <c r="A27" s="1"/>
      <c r="B27" s="100" t="s">
        <v>55</v>
      </c>
      <c r="C27" s="100"/>
      <c r="D27" s="100"/>
      <c r="E27" s="100"/>
      <c r="F27" s="100"/>
      <c r="G27" s="100"/>
      <c r="H27" s="100"/>
      <c r="I27" s="100"/>
      <c r="J27" s="100"/>
      <c r="K27" s="1"/>
    </row>
    <row r="28" spans="1:11" x14ac:dyDescent="0.2">
      <c r="A28" s="1"/>
      <c r="B28" s="1"/>
      <c r="C28" s="1"/>
      <c r="D28" s="1"/>
      <c r="E28" s="1"/>
      <c r="F28" s="1"/>
      <c r="G28" s="1"/>
      <c r="H28" s="1"/>
      <c r="I28" s="1"/>
      <c r="J28" s="1"/>
      <c r="K28" s="1"/>
    </row>
    <row r="29" spans="1:11" s="10" customFormat="1" ht="31.35" customHeight="1" x14ac:dyDescent="0.25">
      <c r="A29" s="14"/>
      <c r="B29" s="101" t="s">
        <v>56</v>
      </c>
      <c r="C29" s="102"/>
      <c r="D29" s="101" t="s">
        <v>57</v>
      </c>
      <c r="E29" s="103"/>
      <c r="F29" s="103"/>
      <c r="G29" s="104"/>
      <c r="H29" s="52" t="s">
        <v>38</v>
      </c>
      <c r="I29" s="14"/>
      <c r="J29" s="14"/>
      <c r="K29" s="14"/>
    </row>
    <row r="30" spans="1:11" s="8" customFormat="1" ht="14.25" customHeight="1" x14ac:dyDescent="0.2">
      <c r="A30" s="2"/>
      <c r="B30" s="105" t="s">
        <v>58</v>
      </c>
      <c r="C30" s="106"/>
      <c r="D30" s="105"/>
      <c r="E30" s="111"/>
      <c r="F30" s="111"/>
      <c r="G30" s="108"/>
      <c r="H30" s="27" t="s">
        <v>13</v>
      </c>
      <c r="I30" s="2"/>
      <c r="J30" s="2"/>
      <c r="K30" s="2"/>
    </row>
    <row r="31" spans="1:11" ht="42" customHeight="1" x14ac:dyDescent="0.25">
      <c r="A31" s="1"/>
      <c r="B31" s="90">
        <v>0</v>
      </c>
      <c r="C31" s="91"/>
      <c r="D31" s="92" t="s">
        <v>64</v>
      </c>
      <c r="E31" s="93"/>
      <c r="F31" s="93"/>
      <c r="G31" s="94"/>
      <c r="H31" s="66">
        <f>$H$11/3*B31</f>
        <v>0</v>
      </c>
      <c r="I31" s="14"/>
      <c r="J31" s="1"/>
      <c r="K31" s="1"/>
    </row>
    <row r="32" spans="1:11" ht="42" customHeight="1" x14ac:dyDescent="0.25">
      <c r="A32" s="1"/>
      <c r="B32" s="112">
        <v>1</v>
      </c>
      <c r="C32" s="113"/>
      <c r="D32" s="114" t="s">
        <v>65</v>
      </c>
      <c r="E32" s="115"/>
      <c r="F32" s="115"/>
      <c r="G32" s="116"/>
      <c r="H32" s="43">
        <f>$H$11/3*B32</f>
        <v>2.3333333333333335</v>
      </c>
      <c r="I32" s="14"/>
      <c r="J32" s="1"/>
      <c r="K32" s="1"/>
    </row>
    <row r="33" spans="1:12" ht="42" customHeight="1" x14ac:dyDescent="0.25">
      <c r="A33" s="1"/>
      <c r="B33" s="112">
        <v>2</v>
      </c>
      <c r="C33" s="113"/>
      <c r="D33" s="114" t="s">
        <v>66</v>
      </c>
      <c r="E33" s="115"/>
      <c r="F33" s="115"/>
      <c r="G33" s="116"/>
      <c r="H33" s="43">
        <f>$H$11/3*B33</f>
        <v>4.666666666666667</v>
      </c>
      <c r="I33" s="14"/>
      <c r="J33" s="1"/>
      <c r="K33" s="1"/>
    </row>
    <row r="34" spans="1:12" ht="78.75" customHeight="1" x14ac:dyDescent="0.2">
      <c r="A34" s="1"/>
      <c r="B34" s="122">
        <v>3</v>
      </c>
      <c r="C34" s="123"/>
      <c r="D34" s="117" t="s">
        <v>62</v>
      </c>
      <c r="E34" s="118"/>
      <c r="F34" s="118"/>
      <c r="G34" s="119"/>
      <c r="H34" s="44">
        <f>$H$11/3*B34</f>
        <v>7</v>
      </c>
      <c r="I34" s="1"/>
      <c r="J34" s="1"/>
      <c r="K34" s="1"/>
      <c r="L34" s="8"/>
    </row>
    <row r="35" spans="1:12" x14ac:dyDescent="0.2">
      <c r="A35" s="1"/>
      <c r="B35" s="1"/>
      <c r="C35" s="1"/>
      <c r="D35" s="1"/>
      <c r="E35" s="1"/>
      <c r="F35" s="1"/>
      <c r="G35" s="1"/>
      <c r="H35" s="1"/>
      <c r="I35" s="1"/>
      <c r="J35" s="1"/>
      <c r="K35" s="1"/>
    </row>
    <row r="36" spans="1:12" s="10" customFormat="1" ht="15" x14ac:dyDescent="0.25">
      <c r="A36" s="14"/>
      <c r="B36" s="42" t="s">
        <v>20</v>
      </c>
      <c r="C36" s="15" t="str">
        <f>F12</f>
        <v xml:space="preserve">Konzept Umgang mit Ausfall von Schulungsmodulen </v>
      </c>
      <c r="D36" s="16"/>
      <c r="E36" s="16"/>
      <c r="F36" s="16"/>
      <c r="G36" s="16"/>
      <c r="H36" s="16"/>
      <c r="I36" s="14"/>
      <c r="J36" s="14"/>
      <c r="K36" s="14"/>
    </row>
    <row r="37" spans="1:12" ht="6" customHeight="1" x14ac:dyDescent="0.2">
      <c r="A37" s="1"/>
      <c r="B37" s="1"/>
      <c r="C37" s="1"/>
      <c r="D37" s="1"/>
      <c r="E37" s="1"/>
      <c r="F37" s="1"/>
      <c r="G37" s="1"/>
      <c r="H37" s="1"/>
      <c r="I37" s="1"/>
      <c r="J37" s="1"/>
      <c r="K37" s="1"/>
    </row>
    <row r="38" spans="1:12" x14ac:dyDescent="0.2">
      <c r="A38" s="1"/>
      <c r="B38" s="100" t="s">
        <v>55</v>
      </c>
      <c r="C38" s="100"/>
      <c r="D38" s="100"/>
      <c r="E38" s="100"/>
      <c r="F38" s="100"/>
      <c r="G38" s="100"/>
      <c r="H38" s="100"/>
      <c r="I38" s="100"/>
      <c r="J38" s="100"/>
      <c r="K38" s="1"/>
    </row>
    <row r="39" spans="1:12" x14ac:dyDescent="0.2">
      <c r="A39" s="1"/>
      <c r="B39" s="1"/>
      <c r="C39" s="1"/>
      <c r="D39" s="1"/>
      <c r="E39" s="1"/>
      <c r="F39" s="1"/>
      <c r="G39" s="1"/>
      <c r="H39" s="1"/>
      <c r="I39" s="1"/>
      <c r="J39" s="1"/>
      <c r="K39" s="1"/>
    </row>
    <row r="40" spans="1:12" s="10" customFormat="1" ht="31.35" customHeight="1" x14ac:dyDescent="0.25">
      <c r="A40" s="14"/>
      <c r="B40" s="101" t="s">
        <v>56</v>
      </c>
      <c r="C40" s="102"/>
      <c r="D40" s="101" t="s">
        <v>57</v>
      </c>
      <c r="E40" s="103"/>
      <c r="F40" s="103"/>
      <c r="G40" s="104"/>
      <c r="H40" s="52" t="s">
        <v>38</v>
      </c>
      <c r="I40" s="14"/>
      <c r="J40" s="14"/>
      <c r="K40" s="14"/>
    </row>
    <row r="41" spans="1:12" s="8" customFormat="1" ht="14.25" customHeight="1" x14ac:dyDescent="0.2">
      <c r="A41" s="2"/>
      <c r="B41" s="105" t="s">
        <v>58</v>
      </c>
      <c r="C41" s="106"/>
      <c r="D41" s="105"/>
      <c r="E41" s="111"/>
      <c r="F41" s="111"/>
      <c r="G41" s="108"/>
      <c r="H41" s="27" t="s">
        <v>13</v>
      </c>
      <c r="I41" s="2"/>
      <c r="J41" s="2"/>
      <c r="K41" s="2"/>
    </row>
    <row r="42" spans="1:12" ht="51.95" customHeight="1" x14ac:dyDescent="0.2">
      <c r="A42" s="1"/>
      <c r="B42" s="90">
        <v>0</v>
      </c>
      <c r="C42" s="91"/>
      <c r="D42" s="92" t="s">
        <v>67</v>
      </c>
      <c r="E42" s="109"/>
      <c r="F42" s="109"/>
      <c r="G42" s="110"/>
      <c r="H42" s="66">
        <f>$H$12/3*B42</f>
        <v>0</v>
      </c>
      <c r="I42" s="1"/>
      <c r="J42" s="1"/>
      <c r="K42" s="1"/>
    </row>
    <row r="43" spans="1:12" ht="51.95" customHeight="1" x14ac:dyDescent="0.2">
      <c r="A43" s="1"/>
      <c r="B43" s="112">
        <v>1</v>
      </c>
      <c r="C43" s="113"/>
      <c r="D43" s="114" t="s">
        <v>68</v>
      </c>
      <c r="E43" s="120"/>
      <c r="F43" s="120"/>
      <c r="G43" s="121"/>
      <c r="H43" s="43">
        <f>$H$12/3*B43</f>
        <v>4.666666666666667</v>
      </c>
      <c r="I43" s="1"/>
      <c r="J43" s="1"/>
      <c r="K43" s="1"/>
    </row>
    <row r="44" spans="1:12" ht="51.95" customHeight="1" x14ac:dyDescent="0.2">
      <c r="A44" s="1"/>
      <c r="B44" s="90">
        <v>2</v>
      </c>
      <c r="C44" s="91"/>
      <c r="D44" s="92" t="s">
        <v>69</v>
      </c>
      <c r="E44" s="109"/>
      <c r="F44" s="109"/>
      <c r="G44" s="110"/>
      <c r="H44" s="66">
        <f>$H$12/3*B44</f>
        <v>9.3333333333333339</v>
      </c>
      <c r="I44" s="1"/>
      <c r="J44" s="1"/>
      <c r="K44" s="1"/>
    </row>
    <row r="45" spans="1:12" ht="51.95" customHeight="1" x14ac:dyDescent="0.2">
      <c r="A45" s="1"/>
      <c r="B45" s="122">
        <v>3</v>
      </c>
      <c r="C45" s="123"/>
      <c r="D45" s="117" t="s">
        <v>63</v>
      </c>
      <c r="E45" s="118"/>
      <c r="F45" s="118"/>
      <c r="G45" s="119"/>
      <c r="H45" s="67">
        <f>$H$12/3*B45</f>
        <v>14</v>
      </c>
      <c r="I45" s="1"/>
      <c r="J45" s="1"/>
      <c r="K45" s="1"/>
    </row>
    <row r="46" spans="1:12" x14ac:dyDescent="0.2">
      <c r="A46" s="1"/>
      <c r="B46" s="1"/>
      <c r="C46" s="1"/>
      <c r="D46" s="1"/>
      <c r="E46" s="1"/>
      <c r="F46" s="1"/>
      <c r="G46" s="1"/>
      <c r="H46" s="1"/>
      <c r="I46" s="1"/>
      <c r="J46" s="1"/>
      <c r="K46" s="1"/>
    </row>
    <row r="47" spans="1:12" ht="15" x14ac:dyDescent="0.25">
      <c r="A47" s="14"/>
      <c r="B47" s="42" t="s">
        <v>21</v>
      </c>
      <c r="C47" s="15" t="str">
        <f>F13</f>
        <v xml:space="preserve">Berufserfahrung Dozentin/Dozent Modul Pflegefachwissen </v>
      </c>
      <c r="D47" s="16"/>
      <c r="E47" s="16"/>
      <c r="F47" s="16"/>
      <c r="G47" s="16"/>
      <c r="H47" s="16"/>
      <c r="I47" s="14"/>
      <c r="J47" s="14"/>
      <c r="K47" s="1"/>
    </row>
    <row r="48" spans="1:12" x14ac:dyDescent="0.2">
      <c r="A48" s="1"/>
      <c r="B48" s="1"/>
      <c r="C48" s="1"/>
      <c r="D48" s="1"/>
      <c r="E48" s="1"/>
      <c r="F48" s="1"/>
      <c r="G48" s="1"/>
      <c r="H48" s="1"/>
      <c r="I48" s="1"/>
      <c r="J48" s="1"/>
      <c r="K48" s="1"/>
    </row>
    <row r="49" spans="1:16" x14ac:dyDescent="0.2">
      <c r="A49" s="1"/>
      <c r="B49" s="100" t="s">
        <v>55</v>
      </c>
      <c r="C49" s="100"/>
      <c r="D49" s="100"/>
      <c r="E49" s="100"/>
      <c r="F49" s="100"/>
      <c r="G49" s="100"/>
      <c r="H49" s="100"/>
      <c r="I49" s="100"/>
      <c r="J49" s="100"/>
      <c r="K49" s="1"/>
    </row>
    <row r="50" spans="1:16" x14ac:dyDescent="0.2">
      <c r="A50" s="1"/>
      <c r="B50" s="1"/>
      <c r="C50" s="1"/>
      <c r="D50" s="1"/>
      <c r="E50" s="1"/>
      <c r="F50" s="1"/>
      <c r="G50" s="1"/>
      <c r="H50" s="1"/>
      <c r="I50" s="1"/>
      <c r="J50" s="1"/>
      <c r="K50" s="1"/>
      <c r="M50" s="61"/>
      <c r="N50" s="61"/>
      <c r="O50" s="61"/>
      <c r="P50" s="61"/>
    </row>
    <row r="51" spans="1:16" ht="25.5" x14ac:dyDescent="0.25">
      <c r="A51" s="14"/>
      <c r="B51" s="101" t="s">
        <v>56</v>
      </c>
      <c r="C51" s="102"/>
      <c r="D51" s="101" t="s">
        <v>57</v>
      </c>
      <c r="E51" s="103"/>
      <c r="F51" s="103"/>
      <c r="G51" s="104"/>
      <c r="H51" s="52" t="s">
        <v>38</v>
      </c>
      <c r="I51" s="14"/>
      <c r="J51" s="14"/>
      <c r="K51" s="1"/>
      <c r="P51" s="61"/>
    </row>
    <row r="52" spans="1:16" x14ac:dyDescent="0.2">
      <c r="A52" s="2"/>
      <c r="B52" s="105" t="s">
        <v>58</v>
      </c>
      <c r="C52" s="106"/>
      <c r="D52" s="105"/>
      <c r="E52" s="111"/>
      <c r="F52" s="111"/>
      <c r="G52" s="108"/>
      <c r="H52" s="27" t="s">
        <v>13</v>
      </c>
      <c r="I52" s="2"/>
      <c r="J52" s="2"/>
      <c r="K52" s="1"/>
      <c r="P52" s="61"/>
    </row>
    <row r="53" spans="1:16" ht="64.900000000000006" customHeight="1" x14ac:dyDescent="0.2">
      <c r="A53" s="1"/>
      <c r="B53" s="90">
        <v>0</v>
      </c>
      <c r="C53" s="91"/>
      <c r="D53" s="92" t="s">
        <v>79</v>
      </c>
      <c r="E53" s="93"/>
      <c r="F53" s="93"/>
      <c r="G53" s="94"/>
      <c r="H53" s="66">
        <f>$H$13/2*B53</f>
        <v>0</v>
      </c>
      <c r="I53" s="1"/>
      <c r="J53" s="1"/>
      <c r="K53" s="1"/>
      <c r="P53" s="61"/>
    </row>
    <row r="54" spans="1:16" ht="63.6" customHeight="1" x14ac:dyDescent="0.2">
      <c r="A54" s="1"/>
      <c r="B54" s="112">
        <v>1</v>
      </c>
      <c r="C54" s="113"/>
      <c r="D54" s="114" t="s">
        <v>70</v>
      </c>
      <c r="E54" s="115"/>
      <c r="F54" s="115"/>
      <c r="G54" s="116"/>
      <c r="H54" s="43">
        <f>$H$13/2*B54</f>
        <v>7</v>
      </c>
      <c r="I54" s="1"/>
      <c r="J54" s="1"/>
      <c r="K54" s="1"/>
      <c r="P54" s="61"/>
    </row>
    <row r="55" spans="1:16" ht="69" customHeight="1" x14ac:dyDescent="0.2">
      <c r="A55" s="1"/>
      <c r="B55" s="122">
        <v>2</v>
      </c>
      <c r="C55" s="123"/>
      <c r="D55" s="117" t="s">
        <v>71</v>
      </c>
      <c r="E55" s="118"/>
      <c r="F55" s="118"/>
      <c r="G55" s="119"/>
      <c r="H55" s="44">
        <f>$H$13/2*B55</f>
        <v>14</v>
      </c>
      <c r="I55" s="1"/>
      <c r="J55" s="1"/>
      <c r="K55" s="1"/>
      <c r="P55" s="61"/>
    </row>
    <row r="56" spans="1:16" x14ac:dyDescent="0.2">
      <c r="A56" s="1"/>
      <c r="B56" s="1"/>
      <c r="C56" s="1"/>
      <c r="D56" s="1"/>
      <c r="E56" s="1"/>
      <c r="F56" s="1"/>
      <c r="G56" s="1"/>
      <c r="H56" s="1"/>
      <c r="I56" s="1"/>
      <c r="J56" s="1"/>
      <c r="K56" s="1"/>
    </row>
    <row r="57" spans="1:16" ht="15" x14ac:dyDescent="0.25">
      <c r="A57" s="14"/>
      <c r="B57" s="42" t="s">
        <v>59</v>
      </c>
      <c r="C57" s="15" t="str">
        <f>F14</f>
        <v xml:space="preserve">Berufserfahrung Dozentin/Dozent Modul Case-Management </v>
      </c>
      <c r="D57" s="16"/>
      <c r="E57" s="16"/>
      <c r="F57" s="16"/>
      <c r="G57" s="16"/>
      <c r="H57" s="16"/>
      <c r="I57" s="14"/>
      <c r="J57" s="14"/>
      <c r="K57" s="1"/>
    </row>
    <row r="58" spans="1:16" x14ac:dyDescent="0.2">
      <c r="A58" s="1"/>
      <c r="B58" s="1"/>
      <c r="C58" s="1"/>
      <c r="D58" s="1"/>
      <c r="E58" s="1"/>
      <c r="F58" s="1"/>
      <c r="G58" s="1"/>
      <c r="H58" s="1"/>
      <c r="I58" s="1"/>
      <c r="J58" s="1"/>
      <c r="K58" s="1"/>
    </row>
    <row r="59" spans="1:16" x14ac:dyDescent="0.2">
      <c r="A59" s="1"/>
      <c r="B59" s="100" t="s">
        <v>55</v>
      </c>
      <c r="C59" s="100"/>
      <c r="D59" s="100"/>
      <c r="E59" s="100"/>
      <c r="F59" s="100"/>
      <c r="G59" s="100"/>
      <c r="H59" s="100"/>
      <c r="I59" s="100"/>
      <c r="J59" s="100"/>
      <c r="K59" s="1"/>
    </row>
    <row r="60" spans="1:16" x14ac:dyDescent="0.2">
      <c r="A60" s="1"/>
      <c r="B60" s="1"/>
      <c r="C60" s="1"/>
      <c r="D60" s="1"/>
      <c r="E60" s="1"/>
      <c r="F60" s="1"/>
      <c r="G60" s="1"/>
      <c r="H60" s="1"/>
      <c r="I60" s="1"/>
      <c r="J60" s="1"/>
      <c r="K60" s="1"/>
    </row>
    <row r="61" spans="1:16" ht="25.5" x14ac:dyDescent="0.25">
      <c r="A61" s="14"/>
      <c r="B61" s="101" t="s">
        <v>56</v>
      </c>
      <c r="C61" s="102"/>
      <c r="D61" s="101" t="s">
        <v>57</v>
      </c>
      <c r="E61" s="103"/>
      <c r="F61" s="103"/>
      <c r="G61" s="104"/>
      <c r="H61" s="52" t="s">
        <v>38</v>
      </c>
      <c r="I61" s="14"/>
      <c r="J61" s="14"/>
      <c r="K61" s="1"/>
    </row>
    <row r="62" spans="1:16" x14ac:dyDescent="0.2">
      <c r="A62" s="2"/>
      <c r="B62" s="105" t="s">
        <v>58</v>
      </c>
      <c r="C62" s="106"/>
      <c r="D62" s="105"/>
      <c r="E62" s="111"/>
      <c r="F62" s="111"/>
      <c r="G62" s="108"/>
      <c r="H62" s="27" t="s">
        <v>13</v>
      </c>
      <c r="I62" s="2"/>
      <c r="J62" s="2"/>
      <c r="K62" s="1"/>
    </row>
    <row r="63" spans="1:16" ht="51" customHeight="1" x14ac:dyDescent="0.2">
      <c r="A63" s="1"/>
      <c r="B63" s="90">
        <v>0</v>
      </c>
      <c r="C63" s="91"/>
      <c r="D63" s="92" t="s">
        <v>80</v>
      </c>
      <c r="E63" s="93"/>
      <c r="F63" s="93"/>
      <c r="G63" s="94"/>
      <c r="H63" s="66">
        <f>$H$14/2*B63</f>
        <v>0</v>
      </c>
      <c r="I63" s="1"/>
      <c r="J63" s="1"/>
      <c r="K63" s="1"/>
    </row>
    <row r="64" spans="1:16" ht="51" customHeight="1" x14ac:dyDescent="0.2">
      <c r="A64" s="1"/>
      <c r="B64" s="112">
        <v>1</v>
      </c>
      <c r="C64" s="113"/>
      <c r="D64" s="114" t="s">
        <v>72</v>
      </c>
      <c r="E64" s="115"/>
      <c r="F64" s="115"/>
      <c r="G64" s="116"/>
      <c r="H64" s="43">
        <f>$H$14/2*B64</f>
        <v>7</v>
      </c>
      <c r="I64" s="1"/>
      <c r="J64" s="1"/>
      <c r="K64" s="1"/>
    </row>
    <row r="65" spans="1:11" ht="51" customHeight="1" x14ac:dyDescent="0.2">
      <c r="A65" s="1"/>
      <c r="B65" s="122">
        <v>2</v>
      </c>
      <c r="C65" s="123"/>
      <c r="D65" s="117" t="s">
        <v>73</v>
      </c>
      <c r="E65" s="118"/>
      <c r="F65" s="118"/>
      <c r="G65" s="119"/>
      <c r="H65" s="44">
        <f>$H$14/2*B65</f>
        <v>14</v>
      </c>
      <c r="I65" s="1"/>
      <c r="J65" s="1"/>
      <c r="K65" s="1"/>
    </row>
    <row r="66" spans="1:11" x14ac:dyDescent="0.2">
      <c r="A66" s="1"/>
      <c r="B66" s="1"/>
      <c r="C66" s="1"/>
      <c r="D66" s="1"/>
      <c r="E66" s="1"/>
      <c r="F66" s="1"/>
      <c r="G66" s="1"/>
      <c r="H66" s="1"/>
      <c r="I66" s="1"/>
      <c r="J66" s="1"/>
      <c r="K66" s="1"/>
    </row>
    <row r="67" spans="1:11" ht="15" x14ac:dyDescent="0.25">
      <c r="A67" s="1"/>
      <c r="B67" s="42" t="s">
        <v>60</v>
      </c>
      <c r="C67" s="15" t="str">
        <f>F15</f>
        <v>DGCC-Zertifizierung Dozentin/Dozent Modul Case-Management</v>
      </c>
      <c r="D67" s="1"/>
      <c r="E67" s="1"/>
      <c r="F67" s="1"/>
      <c r="G67" s="1"/>
      <c r="H67" s="1"/>
      <c r="I67" s="1"/>
      <c r="J67" s="1"/>
      <c r="K67" s="1"/>
    </row>
    <row r="68" spans="1:11" x14ac:dyDescent="0.2">
      <c r="A68" s="1"/>
      <c r="B68" s="1"/>
      <c r="C68" s="1"/>
      <c r="D68" s="1"/>
      <c r="E68" s="1"/>
      <c r="F68" s="1"/>
      <c r="G68" s="1"/>
      <c r="H68" s="1"/>
      <c r="I68" s="1"/>
      <c r="J68" s="1"/>
      <c r="K68" s="1"/>
    </row>
    <row r="69" spans="1:11" x14ac:dyDescent="0.2">
      <c r="A69" s="1"/>
      <c r="B69" s="100" t="s">
        <v>55</v>
      </c>
      <c r="C69" s="100"/>
      <c r="D69" s="100"/>
      <c r="E69" s="100"/>
      <c r="F69" s="100"/>
      <c r="G69" s="100"/>
      <c r="H69" s="100"/>
      <c r="I69" s="100"/>
      <c r="J69" s="100"/>
      <c r="K69" s="1"/>
    </row>
    <row r="70" spans="1:11" x14ac:dyDescent="0.2">
      <c r="A70" s="1"/>
      <c r="B70" s="1"/>
      <c r="C70" s="1"/>
      <c r="D70" s="1"/>
      <c r="E70" s="1"/>
      <c r="F70" s="1"/>
      <c r="G70" s="1"/>
      <c r="H70" s="1"/>
      <c r="I70" s="1"/>
      <c r="J70" s="1"/>
      <c r="K70" s="1"/>
    </row>
    <row r="71" spans="1:11" ht="25.5" x14ac:dyDescent="0.2">
      <c r="A71" s="1"/>
      <c r="B71" s="101" t="s">
        <v>56</v>
      </c>
      <c r="C71" s="102"/>
      <c r="D71" s="101" t="s">
        <v>57</v>
      </c>
      <c r="E71" s="103"/>
      <c r="F71" s="103"/>
      <c r="G71" s="104"/>
      <c r="H71" s="52" t="s">
        <v>38</v>
      </c>
      <c r="I71" s="1"/>
      <c r="J71" s="1"/>
      <c r="K71" s="1"/>
    </row>
    <row r="72" spans="1:11" x14ac:dyDescent="0.2">
      <c r="A72" s="1"/>
      <c r="B72" s="105" t="s">
        <v>58</v>
      </c>
      <c r="C72" s="106"/>
      <c r="D72" s="105"/>
      <c r="E72" s="107"/>
      <c r="F72" s="107"/>
      <c r="G72" s="108"/>
      <c r="H72" s="64" t="s">
        <v>13</v>
      </c>
      <c r="I72" s="1"/>
      <c r="J72" s="1"/>
      <c r="K72" s="1"/>
    </row>
    <row r="73" spans="1:11" ht="39.950000000000003" customHeight="1" x14ac:dyDescent="0.2">
      <c r="A73" s="1"/>
      <c r="B73" s="90">
        <v>0</v>
      </c>
      <c r="C73" s="91"/>
      <c r="D73" s="92" t="s">
        <v>81</v>
      </c>
      <c r="E73" s="93"/>
      <c r="F73" s="93"/>
      <c r="G73" s="94"/>
      <c r="H73" s="66">
        <f>$H$15/1*B73</f>
        <v>0</v>
      </c>
      <c r="I73" s="1"/>
      <c r="J73" s="1"/>
      <c r="K73" s="1"/>
    </row>
    <row r="74" spans="1:11" ht="39.950000000000003" customHeight="1" x14ac:dyDescent="0.2">
      <c r="A74" s="1"/>
      <c r="B74" s="95">
        <v>1</v>
      </c>
      <c r="C74" s="96"/>
      <c r="D74" s="97" t="s">
        <v>74</v>
      </c>
      <c r="E74" s="98"/>
      <c r="F74" s="98"/>
      <c r="G74" s="99"/>
      <c r="H74" s="65">
        <f>$H$15/1*B74</f>
        <v>7</v>
      </c>
      <c r="I74" s="1"/>
      <c r="J74" s="1"/>
      <c r="K74" s="1"/>
    </row>
    <row r="75" spans="1:11" x14ac:dyDescent="0.2">
      <c r="A75" s="1"/>
      <c r="B75" s="1"/>
      <c r="C75" s="1"/>
      <c r="D75" s="1"/>
      <c r="E75" s="1"/>
      <c r="F75" s="1"/>
      <c r="G75" s="1"/>
      <c r="H75" s="1"/>
      <c r="I75" s="1"/>
      <c r="J75" s="1"/>
      <c r="K75" s="1"/>
    </row>
    <row r="76" spans="1:11" ht="15" x14ac:dyDescent="0.25">
      <c r="A76" s="14"/>
      <c r="B76" s="42" t="s">
        <v>24</v>
      </c>
      <c r="C76" s="15" t="str">
        <f>F16</f>
        <v xml:space="preserve">Berufserfahrung Dozentin/Dozent Modul Recht </v>
      </c>
      <c r="D76" s="16"/>
      <c r="E76" s="16"/>
      <c r="F76" s="16"/>
      <c r="G76" s="16"/>
      <c r="H76" s="16"/>
      <c r="I76" s="14"/>
      <c r="J76" s="14"/>
      <c r="K76" s="1"/>
    </row>
    <row r="77" spans="1:11" x14ac:dyDescent="0.2">
      <c r="A77" s="1"/>
      <c r="B77" s="1"/>
      <c r="C77" s="1"/>
      <c r="D77" s="1"/>
      <c r="E77" s="1"/>
      <c r="F77" s="1"/>
      <c r="G77" s="1"/>
      <c r="H77" s="1"/>
      <c r="I77" s="1"/>
      <c r="J77" s="1"/>
      <c r="K77" s="1"/>
    </row>
    <row r="78" spans="1:11" x14ac:dyDescent="0.2">
      <c r="A78" s="1"/>
      <c r="B78" s="100" t="s">
        <v>55</v>
      </c>
      <c r="C78" s="100"/>
      <c r="D78" s="100"/>
      <c r="E78" s="100"/>
      <c r="F78" s="100"/>
      <c r="G78" s="100"/>
      <c r="H78" s="100"/>
      <c r="I78" s="100"/>
      <c r="J78" s="100"/>
      <c r="K78" s="1"/>
    </row>
    <row r="79" spans="1:11" x14ac:dyDescent="0.2">
      <c r="A79" s="1"/>
      <c r="B79" s="1"/>
      <c r="C79" s="1"/>
      <c r="D79" s="1"/>
      <c r="E79" s="1"/>
      <c r="F79" s="1"/>
      <c r="G79" s="1"/>
      <c r="H79" s="1"/>
      <c r="I79" s="1"/>
      <c r="J79" s="1"/>
      <c r="K79" s="1"/>
    </row>
    <row r="80" spans="1:11" ht="25.5" x14ac:dyDescent="0.25">
      <c r="A80" s="14"/>
      <c r="B80" s="101" t="s">
        <v>56</v>
      </c>
      <c r="C80" s="102"/>
      <c r="D80" s="101" t="s">
        <v>57</v>
      </c>
      <c r="E80" s="103"/>
      <c r="F80" s="103"/>
      <c r="G80" s="104"/>
      <c r="H80" s="52" t="s">
        <v>38</v>
      </c>
      <c r="I80" s="14"/>
      <c r="J80" s="14"/>
      <c r="K80" s="1"/>
    </row>
    <row r="81" spans="1:11" x14ac:dyDescent="0.2">
      <c r="A81" s="2"/>
      <c r="B81" s="105" t="s">
        <v>58</v>
      </c>
      <c r="C81" s="106"/>
      <c r="D81" s="105"/>
      <c r="E81" s="111"/>
      <c r="F81" s="111"/>
      <c r="G81" s="108"/>
      <c r="H81" s="27" t="s">
        <v>13</v>
      </c>
      <c r="I81" s="2"/>
      <c r="J81" s="2"/>
      <c r="K81" s="1"/>
    </row>
    <row r="82" spans="1:11" ht="54" customHeight="1" x14ac:dyDescent="0.2">
      <c r="A82" s="1"/>
      <c r="B82" s="90">
        <v>0</v>
      </c>
      <c r="C82" s="91"/>
      <c r="D82" s="92" t="s">
        <v>82</v>
      </c>
      <c r="E82" s="93"/>
      <c r="F82" s="93"/>
      <c r="G82" s="94"/>
      <c r="H82" s="66">
        <f>$H$16/2*B82</f>
        <v>0</v>
      </c>
      <c r="I82" s="1"/>
      <c r="J82" s="1"/>
      <c r="K82" s="1"/>
    </row>
    <row r="83" spans="1:11" ht="39.950000000000003" customHeight="1" x14ac:dyDescent="0.2">
      <c r="A83" s="1"/>
      <c r="B83" s="112">
        <v>1</v>
      </c>
      <c r="C83" s="113"/>
      <c r="D83" s="124" t="s">
        <v>75</v>
      </c>
      <c r="E83" s="125"/>
      <c r="F83" s="125"/>
      <c r="G83" s="126"/>
      <c r="H83" s="43">
        <f>$H$16/2*B83</f>
        <v>7</v>
      </c>
      <c r="I83" s="1"/>
      <c r="J83" s="1"/>
      <c r="K83" s="1"/>
    </row>
    <row r="84" spans="1:11" ht="39.950000000000003" customHeight="1" x14ac:dyDescent="0.2">
      <c r="A84" s="1"/>
      <c r="B84" s="122">
        <v>2</v>
      </c>
      <c r="C84" s="123"/>
      <c r="D84" s="127" t="s">
        <v>76</v>
      </c>
      <c r="E84" s="128"/>
      <c r="F84" s="128"/>
      <c r="G84" s="129"/>
      <c r="H84" s="44">
        <f>$H$16/2*B84</f>
        <v>14</v>
      </c>
      <c r="I84" s="1"/>
      <c r="J84" s="1"/>
      <c r="K84" s="1"/>
    </row>
    <row r="85" spans="1:11" x14ac:dyDescent="0.2">
      <c r="A85" s="1"/>
      <c r="B85" s="1"/>
      <c r="C85" s="1"/>
      <c r="D85" s="1"/>
      <c r="E85" s="1"/>
      <c r="F85" s="1"/>
      <c r="G85" s="1"/>
      <c r="H85" s="1"/>
      <c r="I85" s="1"/>
      <c r="J85" s="1"/>
      <c r="K85" s="1"/>
    </row>
    <row r="87" spans="1:11" ht="17.45" customHeight="1" x14ac:dyDescent="0.2"/>
  </sheetData>
  <sheetProtection algorithmName="SHA-512" hashValue="BsYRvf/An8NjR+/CmJp9WBrncl4OBAfC/s3U1CJ9By271Di7q3Jp9X+CkO0tRXCrQXOYj83GhzcKh3wsWyFA2g==" saltValue="VstWKjnORzCpFMZ5mCGlrQ==" spinCount="100000" sheet="1" selectLockedCells="1"/>
  <mergeCells count="73">
    <mergeCell ref="D45:G45"/>
    <mergeCell ref="B45:C45"/>
    <mergeCell ref="B82:C82"/>
    <mergeCell ref="D82:G82"/>
    <mergeCell ref="B63:C63"/>
    <mergeCell ref="D63:G63"/>
    <mergeCell ref="B64:C64"/>
    <mergeCell ref="D64:G64"/>
    <mergeCell ref="B65:C65"/>
    <mergeCell ref="D65:G65"/>
    <mergeCell ref="B59:J59"/>
    <mergeCell ref="B61:C61"/>
    <mergeCell ref="D61:G61"/>
    <mergeCell ref="B62:C62"/>
    <mergeCell ref="D62:G62"/>
    <mergeCell ref="B53:C53"/>
    <mergeCell ref="B83:C83"/>
    <mergeCell ref="D83:G83"/>
    <mergeCell ref="B84:C84"/>
    <mergeCell ref="D84:G84"/>
    <mergeCell ref="B78:J78"/>
    <mergeCell ref="B80:C80"/>
    <mergeCell ref="D80:G80"/>
    <mergeCell ref="B81:C81"/>
    <mergeCell ref="D81:G81"/>
    <mergeCell ref="D53:G53"/>
    <mergeCell ref="B54:C54"/>
    <mergeCell ref="D54:G54"/>
    <mergeCell ref="B55:C55"/>
    <mergeCell ref="D55:G55"/>
    <mergeCell ref="B49:J49"/>
    <mergeCell ref="B51:C51"/>
    <mergeCell ref="D51:G51"/>
    <mergeCell ref="B52:C52"/>
    <mergeCell ref="D52:G52"/>
    <mergeCell ref="B7:J7"/>
    <mergeCell ref="B19:J19"/>
    <mergeCell ref="B21:J21"/>
    <mergeCell ref="B22:J22"/>
    <mergeCell ref="B27:J27"/>
    <mergeCell ref="B3:K3"/>
    <mergeCell ref="B42:C42"/>
    <mergeCell ref="D42:G42"/>
    <mergeCell ref="B43:C43"/>
    <mergeCell ref="D43:G43"/>
    <mergeCell ref="B38:J38"/>
    <mergeCell ref="B40:C40"/>
    <mergeCell ref="D40:G40"/>
    <mergeCell ref="B29:C29"/>
    <mergeCell ref="B30:C30"/>
    <mergeCell ref="D29:G29"/>
    <mergeCell ref="D30:G30"/>
    <mergeCell ref="B31:C31"/>
    <mergeCell ref="D31:G31"/>
    <mergeCell ref="D33:G33"/>
    <mergeCell ref="B34:C34"/>
    <mergeCell ref="B44:C44"/>
    <mergeCell ref="D44:G44"/>
    <mergeCell ref="B41:C41"/>
    <mergeCell ref="D41:G41"/>
    <mergeCell ref="B32:C32"/>
    <mergeCell ref="D32:G32"/>
    <mergeCell ref="B33:C33"/>
    <mergeCell ref="D34:G34"/>
    <mergeCell ref="B73:C73"/>
    <mergeCell ref="D73:G73"/>
    <mergeCell ref="B74:C74"/>
    <mergeCell ref="D74:G74"/>
    <mergeCell ref="B69:J69"/>
    <mergeCell ref="B71:C71"/>
    <mergeCell ref="D71:G71"/>
    <mergeCell ref="B72:C72"/>
    <mergeCell ref="D72:G72"/>
  </mergeCells>
  <pageMargins left="0.78740157480314965" right="0.78740157480314965" top="0.98425196850393704" bottom="0.98425196850393704" header="0.31496062992125984" footer="0.31496062992125984"/>
  <pageSetup paperSize="9" scale="36" fitToHeight="0" orientation="portrait" r:id="rId1"/>
  <headerFooter>
    <oddFooter>&amp;L&amp;"AOK Buenos Aires Text,Standard"&amp;K005E3FAnl A.02 – Wertungsmatrix (M0726)&amp;R&amp;"AOK Buenos Aires Text,Standard"&amp;K005E3FSeite &amp;P | &amp;N</oddFooter>
  </headerFooter>
  <ignoredErrors>
    <ignoredError sqref="E14:E15 B67"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7403DC059807F4993B4C49BCD5A8625" ma:contentTypeVersion="3" ma:contentTypeDescription="Ein neues Dokument erstellen." ma:contentTypeScope="" ma:versionID="84a1fa58f4c3fe46d52a7ed3235fb875">
  <xsd:schema xmlns:xsd="http://www.w3.org/2001/XMLSchema" xmlns:xs="http://www.w3.org/2001/XMLSchema" xmlns:p="http://schemas.microsoft.com/office/2006/metadata/properties" xmlns:ns2="d1488dbd-c5d5-4c19-ab86-2768b6abb023" targetNamespace="http://schemas.microsoft.com/office/2006/metadata/properties" ma:root="true" ma:fieldsID="1b097ada0be67ca98b785559d7076123" ns2:_="">
    <xsd:import namespace="d1488dbd-c5d5-4c19-ab86-2768b6abb02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88dbd-c5d5-4c19-ab86-2768b6abb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4C2DB2-F8E4-4175-BF89-5B4A8E0C66D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58F688D-4C60-42A3-9374-DA6A791C530C}">
  <ds:schemaRefs>
    <ds:schemaRef ds:uri="http://schemas.microsoft.com/sharepoint/v3/contenttype/forms"/>
  </ds:schemaRefs>
</ds:datastoreItem>
</file>

<file path=customXml/itemProps3.xml><?xml version="1.0" encoding="utf-8"?>
<ds:datastoreItem xmlns:ds="http://schemas.openxmlformats.org/officeDocument/2006/customXml" ds:itemID="{1DFDD554-616B-421C-8069-F64FB520C1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88dbd-c5d5-4c19-ab86-2768b6abb0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Wertungsübersicht</vt:lpstr>
      <vt:lpstr>Wertung "Preis"</vt:lpstr>
      <vt:lpstr>Wertung "Qualität"</vt:lpstr>
      <vt:lpstr>Wertungsübersicht!Druckbereich</vt:lpstr>
      <vt:lpstr>'Wertung "Preis"'!Drucktitel</vt:lpstr>
      <vt:lpstr>'Wertung "Qualität"'!Drucktitel</vt:lpstr>
      <vt:lpstr>Wertungsübersicht!Drucktitel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Müller, Thorsten [HE] SRG-SAV, 32119</cp:lastModifiedBy>
  <cp:revision/>
  <dcterms:created xsi:type="dcterms:W3CDTF">2023-03-08T09:04:16Z</dcterms:created>
  <dcterms:modified xsi:type="dcterms:W3CDTF">2026-07-09T06:50:29Z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0x010100E7403DC059807F4993B4C49BCD5A8625</vt:lpwstr>
  </property>
</Properties>
</file>